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OWPKIEFSSRV01\wymiana_danych$\po_wydz_7\KLAUDIA\ZAMÓWIENIA PUBLICZNE\PRZETARGI 2026\Tonery\"/>
    </mc:Choice>
  </mc:AlternateContent>
  <xr:revisionPtr revIDLastSave="0" documentId="8_{48144D61-FA74-4553-B89B-7966372C74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a cenowa" sheetId="2" r:id="rId1"/>
    <sheet name="WYKAZ SIEDZIB" sheetId="1" r:id="rId2"/>
  </sheets>
  <definedNames>
    <definedName name="_xlnm._FilterDatabase" localSheetId="0" hidden="1">'tabela cenowa'!$A$1:$K$52</definedName>
    <definedName name="_xlnm._FilterDatabase" localSheetId="1" hidden="1">'WYKAZ SIEDZIB'!$A$2:$R$44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76" i="2" l="1"/>
  <c r="I75" i="2"/>
  <c r="I46" i="2"/>
  <c r="J46" i="2" s="1"/>
  <c r="I43" i="2"/>
  <c r="J43" i="2" s="1"/>
  <c r="I41" i="2"/>
  <c r="J41" i="2" s="1"/>
  <c r="K41" i="2" s="1"/>
  <c r="I25" i="2"/>
  <c r="J25" i="2" s="1"/>
  <c r="I13" i="2"/>
  <c r="J13" i="2" s="1"/>
  <c r="I39" i="2"/>
  <c r="J39" i="2" s="1"/>
  <c r="I40" i="2"/>
  <c r="J40" i="2" s="1"/>
  <c r="I42" i="2"/>
  <c r="J42" i="2" s="1"/>
  <c r="K42" i="2" s="1"/>
  <c r="I44" i="2"/>
  <c r="J44" i="2" s="1"/>
  <c r="I45" i="2"/>
  <c r="J45" i="2" s="1"/>
  <c r="K45" i="2" s="1"/>
  <c r="I47" i="2"/>
  <c r="J47" i="2" s="1"/>
  <c r="I48" i="2"/>
  <c r="J48" i="2" s="1"/>
  <c r="K48" i="2" s="1"/>
  <c r="I49" i="2"/>
  <c r="J49" i="2" s="1"/>
  <c r="I50" i="2"/>
  <c r="J50" i="2" s="1"/>
  <c r="I51" i="2"/>
  <c r="J51" i="2" s="1"/>
  <c r="I52" i="2"/>
  <c r="J52" i="2" s="1"/>
  <c r="K52" i="2" s="1"/>
  <c r="I78" i="2"/>
  <c r="J78" i="2" s="1"/>
  <c r="K78" i="2" s="1"/>
  <c r="I77" i="2"/>
  <c r="J77" i="2" s="1"/>
  <c r="C61" i="1"/>
  <c r="C62" i="1"/>
  <c r="C50" i="1"/>
  <c r="C51" i="1"/>
  <c r="C52" i="1"/>
  <c r="C53" i="1"/>
  <c r="C54" i="1"/>
  <c r="C55" i="1"/>
  <c r="C56" i="1"/>
  <c r="C57" i="1"/>
  <c r="C58" i="1"/>
  <c r="C59" i="1"/>
  <c r="C60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I59" i="2"/>
  <c r="J59" i="2" s="1"/>
  <c r="K59" i="2" s="1"/>
  <c r="I34" i="2"/>
  <c r="J34" i="2" s="1"/>
  <c r="I33" i="2"/>
  <c r="J33" i="2" s="1"/>
  <c r="I32" i="2"/>
  <c r="J32" i="2" s="1"/>
  <c r="K32" i="2" s="1"/>
  <c r="I31" i="2"/>
  <c r="J31" i="2" s="1"/>
  <c r="C28" i="1"/>
  <c r="I74" i="2"/>
  <c r="J74" i="2" s="1"/>
  <c r="I73" i="2"/>
  <c r="J73" i="2" s="1"/>
  <c r="I72" i="2"/>
  <c r="J72" i="2" s="1"/>
  <c r="K72" i="2" s="1"/>
  <c r="I71" i="2"/>
  <c r="J71" i="2" s="1"/>
  <c r="K71" i="2" s="1"/>
  <c r="I70" i="2"/>
  <c r="J70" i="2" s="1"/>
  <c r="K70" i="2" s="1"/>
  <c r="I69" i="2"/>
  <c r="I68" i="2"/>
  <c r="J68" i="2" s="1"/>
  <c r="I67" i="2"/>
  <c r="I66" i="2"/>
  <c r="I65" i="2"/>
  <c r="J65" i="2" s="1"/>
  <c r="I64" i="2"/>
  <c r="I63" i="2"/>
  <c r="J63" i="2" s="1"/>
  <c r="I62" i="2"/>
  <c r="J62" i="2" s="1"/>
  <c r="I61" i="2"/>
  <c r="J61" i="2" s="1"/>
  <c r="I60" i="2"/>
  <c r="J60" i="2" s="1"/>
  <c r="K60" i="2" s="1"/>
  <c r="I58" i="2"/>
  <c r="J58" i="2" s="1"/>
  <c r="K58" i="2" s="1"/>
  <c r="I38" i="2"/>
  <c r="J38" i="2" s="1"/>
  <c r="K38" i="2" s="1"/>
  <c r="I37" i="2"/>
  <c r="I36" i="2"/>
  <c r="I35" i="2"/>
  <c r="I30" i="2"/>
  <c r="I29" i="2"/>
  <c r="I28" i="2"/>
  <c r="J28" i="2" s="1"/>
  <c r="I27" i="2"/>
  <c r="J27" i="2" s="1"/>
  <c r="I26" i="2"/>
  <c r="I24" i="2"/>
  <c r="J24" i="2" s="1"/>
  <c r="K24" i="2" s="1"/>
  <c r="I23" i="2"/>
  <c r="J23" i="2" s="1"/>
  <c r="I22" i="2"/>
  <c r="I21" i="2"/>
  <c r="I20" i="2"/>
  <c r="I19" i="2"/>
  <c r="I18" i="2"/>
  <c r="I17" i="2"/>
  <c r="J17" i="2" s="1"/>
  <c r="I16" i="2"/>
  <c r="J16" i="2" s="1"/>
  <c r="I15" i="2"/>
  <c r="J15" i="2" s="1"/>
  <c r="I14" i="2"/>
  <c r="I12" i="2"/>
  <c r="I11" i="2"/>
  <c r="J11" i="2" s="1"/>
  <c r="K11" i="2" s="1"/>
  <c r="I10" i="2"/>
  <c r="I9" i="2"/>
  <c r="I8" i="2"/>
  <c r="I7" i="2"/>
  <c r="I6" i="2"/>
  <c r="I5" i="2"/>
  <c r="J5" i="2" s="1"/>
  <c r="I4" i="2"/>
  <c r="I3" i="2"/>
  <c r="J3" i="2" s="1"/>
  <c r="C7" i="1"/>
  <c r="C29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8" i="1"/>
  <c r="C6" i="1"/>
  <c r="C5" i="1"/>
  <c r="C4" i="1"/>
  <c r="C11" i="1"/>
  <c r="C10" i="1"/>
  <c r="C9" i="1"/>
  <c r="C3" i="1"/>
  <c r="K75" i="2" l="1"/>
  <c r="J75" i="2"/>
  <c r="J76" i="2"/>
  <c r="K76" i="2" s="1"/>
  <c r="I53" i="2"/>
  <c r="J53" i="2" s="1"/>
  <c r="K50" i="2"/>
  <c r="K49" i="2"/>
  <c r="K44" i="2"/>
  <c r="K46" i="2"/>
  <c r="K40" i="2"/>
  <c r="K51" i="2"/>
  <c r="K47" i="2"/>
  <c r="K43" i="2"/>
  <c r="K39" i="2"/>
  <c r="K77" i="2"/>
  <c r="K34" i="2"/>
  <c r="K31" i="2"/>
  <c r="J69" i="2"/>
  <c r="K69" i="2" s="1"/>
  <c r="K33" i="2"/>
  <c r="J36" i="2"/>
  <c r="K36" i="2" s="1"/>
  <c r="J37" i="2"/>
  <c r="K37" i="2" s="1"/>
  <c r="J6" i="2"/>
  <c r="K6" i="2" s="1"/>
  <c r="K27" i="2"/>
  <c r="K28" i="2"/>
  <c r="J7" i="2"/>
  <c r="K7" i="2" s="1"/>
  <c r="J64" i="2"/>
  <c r="K64" i="2" s="1"/>
  <c r="K68" i="2"/>
  <c r="K63" i="2"/>
  <c r="J29" i="2"/>
  <c r="K29" i="2" s="1"/>
  <c r="J8" i="2"/>
  <c r="K8" i="2" s="1"/>
  <c r="K65" i="2"/>
  <c r="J30" i="2"/>
  <c r="K30" i="2" s="1"/>
  <c r="J9" i="2"/>
  <c r="K9" i="2" s="1"/>
  <c r="J66" i="2"/>
  <c r="K66" i="2" s="1"/>
  <c r="J10" i="2"/>
  <c r="K10" i="2" s="1"/>
  <c r="K13" i="2"/>
  <c r="K15" i="2"/>
  <c r="J35" i="2"/>
  <c r="K35" i="2" s="1"/>
  <c r="J67" i="2"/>
  <c r="K67" i="2" s="1"/>
  <c r="K3" i="2"/>
  <c r="K16" i="2"/>
  <c r="K73" i="2"/>
  <c r="K5" i="2"/>
  <c r="K25" i="2"/>
  <c r="K62" i="2"/>
  <c r="K74" i="2"/>
  <c r="J14" i="2"/>
  <c r="K14" i="2" s="1"/>
  <c r="K61" i="2"/>
  <c r="J4" i="2"/>
  <c r="K4" i="2" s="1"/>
  <c r="J26" i="2"/>
  <c r="K26" i="2" s="1"/>
  <c r="K23" i="2"/>
  <c r="J22" i="2"/>
  <c r="K22" i="2" s="1"/>
  <c r="J21" i="2"/>
  <c r="K21" i="2" s="1"/>
  <c r="J20" i="2"/>
  <c r="K20" i="2" s="1"/>
  <c r="J19" i="2"/>
  <c r="K19" i="2" s="1"/>
  <c r="J18" i="2"/>
  <c r="K18" i="2" s="1"/>
  <c r="K17" i="2"/>
  <c r="I79" i="2"/>
  <c r="J12" i="2"/>
  <c r="K12" i="2" s="1"/>
  <c r="K53" i="2" l="1"/>
  <c r="J79" i="2"/>
  <c r="K79" i="2" l="1"/>
</calcChain>
</file>

<file path=xl/sharedStrings.xml><?xml version="1.0" encoding="utf-8"?>
<sst xmlns="http://schemas.openxmlformats.org/spreadsheetml/2006/main" count="423" uniqueCount="163">
  <si>
    <t>szt</t>
  </si>
  <si>
    <t>szt.</t>
  </si>
  <si>
    <t>NAZWA ARTYKUŁU</t>
  </si>
  <si>
    <t>J.M.</t>
  </si>
  <si>
    <t>HP Laser Jet ProM 404 dn</t>
  </si>
  <si>
    <t>BROTHER MFC L6900 DW</t>
  </si>
  <si>
    <t>DRUKARKI</t>
  </si>
  <si>
    <t>KSEROKOPIARKI</t>
  </si>
  <si>
    <t>CANON IR ADV 400i</t>
  </si>
  <si>
    <t>SHARP MX-M266 Nv</t>
  </si>
  <si>
    <t>CANON image RUNNER 2530i</t>
  </si>
  <si>
    <t>CANON image RUNNER C5235i</t>
  </si>
  <si>
    <t>Canon i-SENSYS LBP 7780 Cx</t>
  </si>
  <si>
    <t>ŁĄCZNA ILOŚĆ</t>
  </si>
  <si>
    <t>Xerox C 310 - kolor</t>
  </si>
  <si>
    <t>CANON image RUNNER 1133iF</t>
  </si>
  <si>
    <t>CANON Advance DX C3822i</t>
  </si>
  <si>
    <t>Canon i-SENSYS CANON LBP 6750</t>
  </si>
  <si>
    <t>Canon i-SENSYS LBP 6780X</t>
  </si>
  <si>
    <t>Canon i-SENSYS LBP 233</t>
  </si>
  <si>
    <t>Canon i-SENSYS LBP 236</t>
  </si>
  <si>
    <t>Canon i-SENSYS LBP 246 dw</t>
  </si>
  <si>
    <t xml:space="preserve">Canon i-SENSYS LBP6200 </t>
  </si>
  <si>
    <t>HP Laser Jet 1006</t>
  </si>
  <si>
    <t>HP Laser Jet 1018 i HP Laser Jet 1020</t>
  </si>
  <si>
    <t>HP Laser Jet 1102</t>
  </si>
  <si>
    <t>HP Laser Jet P1505</t>
  </si>
  <si>
    <t xml:space="preserve">HP Laser Jet P2055 </t>
  </si>
  <si>
    <t>HP Laser Jet P3015</t>
  </si>
  <si>
    <t>Kyocera - Mita Ecosys P 2040dn</t>
  </si>
  <si>
    <t>Kyocera - Mita Ecosys P 2235dn</t>
  </si>
  <si>
    <t>Kyocera - Mita Ecosys P 3045dn</t>
  </si>
  <si>
    <t>Kyocera - Mita Ecosys P 3145 dn</t>
  </si>
  <si>
    <t>Kyocera - Mita FS 4200 dn</t>
  </si>
  <si>
    <t>Kyocera - Mita Ecosys P 2035 dn</t>
  </si>
  <si>
    <t>Lexmark E460 dn</t>
  </si>
  <si>
    <t>Lexmark MS 521 dn</t>
  </si>
  <si>
    <t>OKI C650 dn - kolor</t>
  </si>
  <si>
    <t>CANON image RUNNER C-3520i</t>
  </si>
  <si>
    <t>CANON image RUNNER C-3525i</t>
  </si>
  <si>
    <t>CANON image RUNNER C-3530i</t>
  </si>
  <si>
    <t>CANON image RUNNER C-3922i</t>
  </si>
  <si>
    <t>Canon i-SENSYS MF-421dw</t>
  </si>
  <si>
    <t>cena jednostkowa</t>
  </si>
  <si>
    <t>Wartość netto</t>
  </si>
  <si>
    <t>VAT</t>
  </si>
  <si>
    <t>Wartość brutto</t>
  </si>
  <si>
    <t>Canon i-SENSYS LBP 6750</t>
  </si>
  <si>
    <t>CANON image RUNNER C2530i</t>
  </si>
  <si>
    <t>CANON image RUNNER C3520i</t>
  </si>
  <si>
    <t>CANON image RUNNER C3525i</t>
  </si>
  <si>
    <t>CANON image RUNNER C3530i</t>
  </si>
  <si>
    <t>OKI C650 dn - czarny</t>
  </si>
  <si>
    <t>Xerox C 310 - czarny</t>
  </si>
  <si>
    <t>OKI C650 dn - żółty</t>
  </si>
  <si>
    <t>OKI C650 dn - czerwony</t>
  </si>
  <si>
    <t>OKI C650 dn - niebieski</t>
  </si>
  <si>
    <t>Xerox C 310 - żółty</t>
  </si>
  <si>
    <t>Xerox C 310 - czerwony</t>
  </si>
  <si>
    <t>Xerox C 310 - niebieski</t>
  </si>
  <si>
    <t>symbol tonera</t>
  </si>
  <si>
    <t>wydajność ilość stron</t>
  </si>
  <si>
    <t>CRG 057H</t>
  </si>
  <si>
    <t>CRG 070H</t>
  </si>
  <si>
    <t>CRG 052H</t>
  </si>
  <si>
    <t>CRG 726</t>
  </si>
  <si>
    <t>CRG 724H</t>
  </si>
  <si>
    <t>CRG 732H</t>
  </si>
  <si>
    <t>HP Laser Jet Pro M404 dw</t>
  </si>
  <si>
    <t>HP 59A</t>
  </si>
  <si>
    <t>HP 35A</t>
  </si>
  <si>
    <t>HP 12A</t>
  </si>
  <si>
    <t>HP 85A</t>
  </si>
  <si>
    <t>HP 36A</t>
  </si>
  <si>
    <t>HP 05A</t>
  </si>
  <si>
    <t>HP 55X</t>
  </si>
  <si>
    <t>TK1150</t>
  </si>
  <si>
    <t>TK1140</t>
  </si>
  <si>
    <t>TK1160</t>
  </si>
  <si>
    <t>TK3160</t>
  </si>
  <si>
    <t>TK3130</t>
  </si>
  <si>
    <t>E260A11E</t>
  </si>
  <si>
    <t>56F2H0E</t>
  </si>
  <si>
    <t>006R04368</t>
  </si>
  <si>
    <t>006R04370</t>
  </si>
  <si>
    <t>006R04371</t>
  </si>
  <si>
    <t>006R04369</t>
  </si>
  <si>
    <t>C-EXV43</t>
  </si>
  <si>
    <t>C-EXV49</t>
  </si>
  <si>
    <t>C-EXV40</t>
  </si>
  <si>
    <t>C-EXV33</t>
  </si>
  <si>
    <t>C-EXV49B</t>
  </si>
  <si>
    <t>CANON image RUNNER C3922i czarny</t>
  </si>
  <si>
    <t>CANON image RUNNER C3922i żółty</t>
  </si>
  <si>
    <t>CANON image RUNNER C3922i czerwony</t>
  </si>
  <si>
    <t>CANON image RUNNER C3922i niebieski</t>
  </si>
  <si>
    <t>C-EXV64B</t>
  </si>
  <si>
    <t>C-EXV64Y</t>
  </si>
  <si>
    <t>C-EXV64M</t>
  </si>
  <si>
    <t>C-EXV64C</t>
  </si>
  <si>
    <t>CANON image RUNNER C5235i czarny</t>
  </si>
  <si>
    <t>CANON image RUNNER C5235i żółty</t>
  </si>
  <si>
    <t xml:space="preserve">CANON image RUNNER C5235i czerwony </t>
  </si>
  <si>
    <t>CANON image RUNNER C5235i niebieski</t>
  </si>
  <si>
    <t>C-EXV29B</t>
  </si>
  <si>
    <t>C-EXV29Y</t>
  </si>
  <si>
    <t>C-EXV29M</t>
  </si>
  <si>
    <t>C-EXV29C</t>
  </si>
  <si>
    <t>MX-315GT</t>
  </si>
  <si>
    <t>ŁĄCZNA ILOŚĆ URZĄDZEŃ</t>
  </si>
  <si>
    <t>OKI 841 dn</t>
  </si>
  <si>
    <t>sz</t>
  </si>
  <si>
    <t>CANON IR ADV 500i</t>
  </si>
  <si>
    <t>OKI C841 dn - czarny</t>
  </si>
  <si>
    <t>OKI C841 dn - żółty</t>
  </si>
  <si>
    <t>OKI C841 dn - czerwony</t>
  </si>
  <si>
    <t>OKI C841 dn - niebieski</t>
  </si>
  <si>
    <t>oryginał/ zamiennik</t>
  </si>
  <si>
    <t>O/Z</t>
  </si>
  <si>
    <t>PR Włoszczowa</t>
  </si>
  <si>
    <t>PR Staszów</t>
  </si>
  <si>
    <t>PR Opatów</t>
  </si>
  <si>
    <t>PR Pińczów</t>
  </si>
  <si>
    <t>PR Sandomierz</t>
  </si>
  <si>
    <t>PR Końskie</t>
  </si>
  <si>
    <t>PR Jędrzejów</t>
  </si>
  <si>
    <t>PR Busko Zdrój</t>
  </si>
  <si>
    <t>PR Sarżysko Kamienna</t>
  </si>
  <si>
    <t>PR Starachowice</t>
  </si>
  <si>
    <t>PR Ostrowiec Świętokrzyski</t>
  </si>
  <si>
    <t>PR Kielce Wschód</t>
  </si>
  <si>
    <t>PR Kielce Zachód</t>
  </si>
  <si>
    <t>PO Kielce</t>
  </si>
  <si>
    <t>Ilość tonerów 24 miesiące</t>
  </si>
  <si>
    <t>Canon LBP 252</t>
  </si>
  <si>
    <t>Canon LBP 6680X</t>
  </si>
  <si>
    <t>Canon  LBP 251</t>
  </si>
  <si>
    <t>Canon LBP 1238P</t>
  </si>
  <si>
    <t>Canon i-SENSYS LBP X 1643P</t>
  </si>
  <si>
    <t>Canon  LBP 253X</t>
  </si>
  <si>
    <t>Canon  LBP 1238PR</t>
  </si>
  <si>
    <t>Canon LBP 252X</t>
  </si>
  <si>
    <t>Canon LBP 312X</t>
  </si>
  <si>
    <t>Canon LBP 253X</t>
  </si>
  <si>
    <t>Canon LBP 214DW</t>
  </si>
  <si>
    <t>Canon LBP 252DW</t>
  </si>
  <si>
    <t>Canon i-SENSYS X 1643PR</t>
  </si>
  <si>
    <t>HP LJ PRO 3002DN</t>
  </si>
  <si>
    <t>CANON IR 16431</t>
  </si>
  <si>
    <t>BROTHER MFC-L6800</t>
  </si>
  <si>
    <t>T08</t>
  </si>
  <si>
    <t>CRG 719H</t>
  </si>
  <si>
    <t>T06</t>
  </si>
  <si>
    <t>HP 139X</t>
  </si>
  <si>
    <t>TN-3480</t>
  </si>
  <si>
    <t>CRG-041H</t>
  </si>
  <si>
    <t>CRG-719H</t>
  </si>
  <si>
    <t>TN-3520</t>
  </si>
  <si>
    <t>Canon iR ADV DX C3730i</t>
  </si>
  <si>
    <t>C-EXV 49</t>
  </si>
  <si>
    <t>Łączna wartość cz. I</t>
  </si>
  <si>
    <t>Łączna wartość cz. II</t>
  </si>
  <si>
    <t>Canon Ir ADV DX C3720i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</si>
</sst>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1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0" fillId="0" borderId="0" applyFont="0" applyFill="0" applyBorder="0" applyAlignment="0" applyProtection="0"/>
  </cellStyleXfs>
  <cellXfs count="64">
    <xf numFmtId="0" fontId="0" fillId="0" borderId="0" xfId="0"/>
    <xf numFmtId="0" fontId="6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1" xfId="1" applyFont="1" applyFill="1" applyBorder="1" applyAlignment="1">
      <alignment horizontal="left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8" fillId="0" borderId="1" xfId="0" applyFont="1" applyBorder="1"/>
    <xf numFmtId="0" fontId="1" fillId="0" borderId="1" xfId="1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4" fontId="8" fillId="0" borderId="1" xfId="2" applyFont="1" applyBorder="1"/>
    <xf numFmtId="44" fontId="8" fillId="0" borderId="1" xfId="2" applyFont="1" applyBorder="1" applyAlignment="1">
      <alignment horizontal="right" vertical="center"/>
    </xf>
    <xf numFmtId="44" fontId="1" fillId="0" borderId="1" xfId="2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44" fontId="7" fillId="0" borderId="1" xfId="2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44" fontId="8" fillId="0" borderId="1" xfId="2" applyFont="1" applyFill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Fill="1"/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2" fillId="0" borderId="0" xfId="0" applyFont="1" applyFill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/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</cellXfs>
  <cellStyles count="3">
    <cellStyle name="Normalny" xfId="0" builtinId="0"/>
    <cellStyle name="Normalny 2" xfId="1" xr:uid="{00000000-0005-0000-0000-000001000000}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2"/>
  <sheetViews>
    <sheetView tabSelected="1" topLeftCell="A49" workbookViewId="0">
      <selection activeCell="G75" sqref="G75"/>
    </sheetView>
  </sheetViews>
  <sheetFormatPr defaultRowHeight="14.25"/>
  <cols>
    <col min="1" max="1" width="28.5" customWidth="1"/>
    <col min="2" max="5" width="10.125" customWidth="1"/>
    <col min="6" max="6" width="10.75" customWidth="1"/>
    <col min="7" max="8" width="12" style="24" customWidth="1"/>
    <col min="9" max="9" width="12.25" customWidth="1"/>
    <col min="10" max="10" width="10.75" customWidth="1"/>
    <col min="11" max="11" width="11.875" customWidth="1"/>
  </cols>
  <sheetData>
    <row r="1" spans="1:12" ht="38.25">
      <c r="A1" s="1" t="s">
        <v>2</v>
      </c>
      <c r="B1" s="1" t="s">
        <v>3</v>
      </c>
      <c r="C1" s="17" t="s">
        <v>109</v>
      </c>
      <c r="D1" s="17" t="s">
        <v>60</v>
      </c>
      <c r="E1" s="17" t="s">
        <v>61</v>
      </c>
      <c r="F1" s="17" t="s">
        <v>117</v>
      </c>
      <c r="G1" s="2" t="s">
        <v>43</v>
      </c>
      <c r="H1" s="2" t="s">
        <v>133</v>
      </c>
      <c r="I1" s="2" t="s">
        <v>44</v>
      </c>
      <c r="J1" s="2" t="s">
        <v>45</v>
      </c>
      <c r="K1" s="2" t="s">
        <v>46</v>
      </c>
      <c r="L1" s="19"/>
    </row>
    <row r="2" spans="1:12">
      <c r="A2" s="1" t="s">
        <v>6</v>
      </c>
      <c r="B2" s="1"/>
      <c r="C2" s="17"/>
      <c r="D2" s="17"/>
      <c r="E2" s="17"/>
      <c r="F2" s="17"/>
      <c r="G2" s="21"/>
      <c r="H2" s="17"/>
      <c r="I2" s="20"/>
      <c r="J2" s="20"/>
      <c r="K2" s="20"/>
    </row>
    <row r="3" spans="1:12">
      <c r="A3" s="5" t="s">
        <v>5</v>
      </c>
      <c r="B3" s="6" t="s">
        <v>1</v>
      </c>
      <c r="C3" s="18">
        <v>9</v>
      </c>
      <c r="D3" s="18" t="s">
        <v>157</v>
      </c>
      <c r="E3" s="18">
        <v>20000</v>
      </c>
      <c r="F3" s="18" t="s">
        <v>118</v>
      </c>
      <c r="G3" s="21"/>
      <c r="H3" s="18">
        <v>36</v>
      </c>
      <c r="I3" s="21">
        <f>G3*H3</f>
        <v>0</v>
      </c>
      <c r="J3" s="21">
        <f>I3*0.23</f>
        <v>0</v>
      </c>
      <c r="K3" s="21">
        <f>I3+J3</f>
        <v>0</v>
      </c>
    </row>
    <row r="4" spans="1:12">
      <c r="A4" s="5" t="s">
        <v>19</v>
      </c>
      <c r="B4" s="7" t="s">
        <v>0</v>
      </c>
      <c r="C4" s="18">
        <v>11</v>
      </c>
      <c r="D4" s="18" t="s">
        <v>62</v>
      </c>
      <c r="E4" s="18">
        <v>10000</v>
      </c>
      <c r="F4" s="18" t="s">
        <v>118</v>
      </c>
      <c r="G4" s="21"/>
      <c r="H4" s="18">
        <v>44</v>
      </c>
      <c r="I4" s="21">
        <f t="shared" ref="I4:I38" si="0">G4*H4</f>
        <v>0</v>
      </c>
      <c r="J4" s="21">
        <f t="shared" ref="J4:J38" si="1">I4*0.23</f>
        <v>0</v>
      </c>
      <c r="K4" s="21">
        <f t="shared" ref="K4:K38" si="2">I4+J4</f>
        <v>0</v>
      </c>
    </row>
    <row r="5" spans="1:12">
      <c r="A5" s="5" t="s">
        <v>20</v>
      </c>
      <c r="B5" s="7" t="s">
        <v>0</v>
      </c>
      <c r="C5" s="18">
        <v>4</v>
      </c>
      <c r="D5" s="18" t="s">
        <v>62</v>
      </c>
      <c r="E5" s="18">
        <v>10000</v>
      </c>
      <c r="F5" s="18" t="s">
        <v>118</v>
      </c>
      <c r="G5" s="21"/>
      <c r="H5" s="18">
        <v>16</v>
      </c>
      <c r="I5" s="21">
        <f t="shared" si="0"/>
        <v>0</v>
      </c>
      <c r="J5" s="21">
        <f t="shared" si="1"/>
        <v>0</v>
      </c>
      <c r="K5" s="21">
        <f t="shared" si="2"/>
        <v>0</v>
      </c>
    </row>
    <row r="6" spans="1:12">
      <c r="A6" s="30" t="s">
        <v>21</v>
      </c>
      <c r="B6" s="32" t="s">
        <v>0</v>
      </c>
      <c r="C6" s="18">
        <v>71</v>
      </c>
      <c r="D6" s="18" t="s">
        <v>63</v>
      </c>
      <c r="E6" s="18">
        <v>10200</v>
      </c>
      <c r="F6" s="18" t="s">
        <v>118</v>
      </c>
      <c r="G6" s="28"/>
      <c r="H6" s="18">
        <v>284</v>
      </c>
      <c r="I6" s="21">
        <f t="shared" si="0"/>
        <v>0</v>
      </c>
      <c r="J6" s="21">
        <f t="shared" si="1"/>
        <v>0</v>
      </c>
      <c r="K6" s="21">
        <f t="shared" si="2"/>
        <v>0</v>
      </c>
    </row>
    <row r="7" spans="1:12">
      <c r="A7" s="14" t="s">
        <v>42</v>
      </c>
      <c r="B7" s="10" t="s">
        <v>0</v>
      </c>
      <c r="C7" s="18">
        <v>3</v>
      </c>
      <c r="D7" s="18" t="s">
        <v>64</v>
      </c>
      <c r="E7" s="18">
        <v>9200</v>
      </c>
      <c r="F7" s="18" t="s">
        <v>118</v>
      </c>
      <c r="G7" s="21"/>
      <c r="H7" s="18">
        <v>12</v>
      </c>
      <c r="I7" s="21">
        <f t="shared" si="0"/>
        <v>0</v>
      </c>
      <c r="J7" s="21">
        <f t="shared" si="1"/>
        <v>0</v>
      </c>
      <c r="K7" s="21">
        <f t="shared" si="2"/>
        <v>0</v>
      </c>
    </row>
    <row r="8" spans="1:12">
      <c r="A8" s="9" t="s">
        <v>22</v>
      </c>
      <c r="B8" s="10" t="s">
        <v>0</v>
      </c>
      <c r="C8" s="18">
        <v>10</v>
      </c>
      <c r="D8" s="18" t="s">
        <v>65</v>
      </c>
      <c r="E8" s="18">
        <v>2100</v>
      </c>
      <c r="F8" s="18" t="s">
        <v>118</v>
      </c>
      <c r="G8" s="21"/>
      <c r="H8" s="18">
        <v>40</v>
      </c>
      <c r="I8" s="21">
        <f t="shared" si="0"/>
        <v>0</v>
      </c>
      <c r="J8" s="21">
        <f t="shared" si="1"/>
        <v>0</v>
      </c>
      <c r="K8" s="21">
        <f t="shared" si="2"/>
        <v>0</v>
      </c>
    </row>
    <row r="9" spans="1:12">
      <c r="A9" s="5" t="s">
        <v>18</v>
      </c>
      <c r="B9" s="7" t="s">
        <v>0</v>
      </c>
      <c r="C9" s="18">
        <v>6</v>
      </c>
      <c r="D9" s="18" t="s">
        <v>66</v>
      </c>
      <c r="E9" s="18">
        <v>12500</v>
      </c>
      <c r="F9" s="18" t="s">
        <v>118</v>
      </c>
      <c r="G9" s="21"/>
      <c r="H9" s="18">
        <v>24</v>
      </c>
      <c r="I9" s="21">
        <f t="shared" si="0"/>
        <v>0</v>
      </c>
      <c r="J9" s="21">
        <f t="shared" si="1"/>
        <v>0</v>
      </c>
      <c r="K9" s="21">
        <f t="shared" si="2"/>
        <v>0</v>
      </c>
    </row>
    <row r="10" spans="1:12">
      <c r="A10" s="5" t="s">
        <v>47</v>
      </c>
      <c r="B10" s="7" t="s">
        <v>0</v>
      </c>
      <c r="C10" s="18">
        <v>20</v>
      </c>
      <c r="D10" s="18" t="s">
        <v>66</v>
      </c>
      <c r="E10" s="18">
        <v>12500</v>
      </c>
      <c r="F10" s="18" t="s">
        <v>118</v>
      </c>
      <c r="G10" s="21"/>
      <c r="H10" s="18">
        <v>80</v>
      </c>
      <c r="I10" s="21">
        <f t="shared" si="0"/>
        <v>0</v>
      </c>
      <c r="J10" s="21">
        <f t="shared" si="1"/>
        <v>0</v>
      </c>
      <c r="K10" s="21">
        <f t="shared" si="2"/>
        <v>0</v>
      </c>
    </row>
    <row r="11" spans="1:12">
      <c r="A11" s="8" t="s">
        <v>12</v>
      </c>
      <c r="B11" s="7" t="s">
        <v>0</v>
      </c>
      <c r="C11" s="18">
        <v>1</v>
      </c>
      <c r="D11" s="18" t="s">
        <v>67</v>
      </c>
      <c r="E11" s="18">
        <v>12000</v>
      </c>
      <c r="F11" s="18" t="s">
        <v>118</v>
      </c>
      <c r="G11" s="21"/>
      <c r="H11" s="18">
        <v>4</v>
      </c>
      <c r="I11" s="21">
        <f t="shared" si="0"/>
        <v>0</v>
      </c>
      <c r="J11" s="21">
        <f t="shared" si="1"/>
        <v>0</v>
      </c>
      <c r="K11" s="21">
        <f t="shared" si="2"/>
        <v>0</v>
      </c>
    </row>
    <row r="12" spans="1:12">
      <c r="A12" s="5" t="s">
        <v>68</v>
      </c>
      <c r="B12" s="10" t="s">
        <v>0</v>
      </c>
      <c r="C12" s="18">
        <v>1</v>
      </c>
      <c r="D12" s="18" t="s">
        <v>69</v>
      </c>
      <c r="E12" s="18">
        <v>3000</v>
      </c>
      <c r="F12" s="18" t="s">
        <v>118</v>
      </c>
      <c r="G12" s="21"/>
      <c r="H12" s="18">
        <v>4</v>
      </c>
      <c r="I12" s="21">
        <f t="shared" si="0"/>
        <v>0</v>
      </c>
      <c r="J12" s="21">
        <f t="shared" si="1"/>
        <v>0</v>
      </c>
      <c r="K12" s="21">
        <f t="shared" si="2"/>
        <v>0</v>
      </c>
    </row>
    <row r="13" spans="1:12">
      <c r="A13" s="11" t="s">
        <v>23</v>
      </c>
      <c r="B13" s="10" t="s">
        <v>0</v>
      </c>
      <c r="C13" s="18">
        <v>1</v>
      </c>
      <c r="D13" s="18" t="s">
        <v>70</v>
      </c>
      <c r="E13" s="18">
        <v>1500</v>
      </c>
      <c r="F13" s="18" t="s">
        <v>118</v>
      </c>
      <c r="G13" s="21"/>
      <c r="H13" s="18">
        <v>4</v>
      </c>
      <c r="I13" s="21">
        <f t="shared" si="0"/>
        <v>0</v>
      </c>
      <c r="J13" s="21">
        <f t="shared" si="1"/>
        <v>0</v>
      </c>
      <c r="K13" s="21">
        <f t="shared" si="2"/>
        <v>0</v>
      </c>
    </row>
    <row r="14" spans="1:12" ht="25.5">
      <c r="A14" s="11" t="s">
        <v>24</v>
      </c>
      <c r="B14" s="10" t="s">
        <v>0</v>
      </c>
      <c r="C14" s="18">
        <v>18</v>
      </c>
      <c r="D14" s="18" t="s">
        <v>71</v>
      </c>
      <c r="E14" s="18">
        <v>2000</v>
      </c>
      <c r="F14" s="18" t="s">
        <v>118</v>
      </c>
      <c r="G14" s="21"/>
      <c r="H14" s="18">
        <v>72</v>
      </c>
      <c r="I14" s="21">
        <f t="shared" si="0"/>
        <v>0</v>
      </c>
      <c r="J14" s="21">
        <f t="shared" si="1"/>
        <v>0</v>
      </c>
      <c r="K14" s="21">
        <f t="shared" si="2"/>
        <v>0</v>
      </c>
    </row>
    <row r="15" spans="1:12">
      <c r="A15" s="11" t="s">
        <v>25</v>
      </c>
      <c r="B15" s="10" t="s">
        <v>0</v>
      </c>
      <c r="C15" s="18">
        <v>10</v>
      </c>
      <c r="D15" s="18" t="s">
        <v>72</v>
      </c>
      <c r="E15" s="18">
        <v>1600</v>
      </c>
      <c r="F15" s="18" t="s">
        <v>118</v>
      </c>
      <c r="G15" s="21"/>
      <c r="H15" s="18">
        <v>40</v>
      </c>
      <c r="I15" s="21">
        <f t="shared" si="0"/>
        <v>0</v>
      </c>
      <c r="J15" s="21">
        <f t="shared" si="1"/>
        <v>0</v>
      </c>
      <c r="K15" s="21">
        <f t="shared" si="2"/>
        <v>0</v>
      </c>
    </row>
    <row r="16" spans="1:12">
      <c r="A16" s="11" t="s">
        <v>26</v>
      </c>
      <c r="B16" s="10" t="s">
        <v>0</v>
      </c>
      <c r="C16" s="18">
        <v>1</v>
      </c>
      <c r="D16" s="18" t="s">
        <v>73</v>
      </c>
      <c r="E16" s="18">
        <v>2000</v>
      </c>
      <c r="F16" s="18" t="s">
        <v>118</v>
      </c>
      <c r="G16" s="21"/>
      <c r="H16" s="18">
        <v>4</v>
      </c>
      <c r="I16" s="21">
        <f t="shared" si="0"/>
        <v>0</v>
      </c>
      <c r="J16" s="21">
        <f t="shared" si="1"/>
        <v>0</v>
      </c>
      <c r="K16" s="21">
        <f t="shared" si="2"/>
        <v>0</v>
      </c>
    </row>
    <row r="17" spans="1:11">
      <c r="A17" s="11" t="s">
        <v>27</v>
      </c>
      <c r="B17" s="10" t="s">
        <v>0</v>
      </c>
      <c r="C17" s="18">
        <v>42</v>
      </c>
      <c r="D17" s="18" t="s">
        <v>74</v>
      </c>
      <c r="E17" s="18">
        <v>4600</v>
      </c>
      <c r="F17" s="18" t="s">
        <v>118</v>
      </c>
      <c r="G17" s="21"/>
      <c r="H17" s="18">
        <v>168</v>
      </c>
      <c r="I17" s="21">
        <f t="shared" si="0"/>
        <v>0</v>
      </c>
      <c r="J17" s="21">
        <f t="shared" si="1"/>
        <v>0</v>
      </c>
      <c r="K17" s="21">
        <f t="shared" si="2"/>
        <v>0</v>
      </c>
    </row>
    <row r="18" spans="1:11">
      <c r="A18" s="11" t="s">
        <v>28</v>
      </c>
      <c r="B18" s="10" t="s">
        <v>0</v>
      </c>
      <c r="C18" s="18">
        <v>3</v>
      </c>
      <c r="D18" s="18" t="s">
        <v>75</v>
      </c>
      <c r="E18" s="18">
        <v>12500</v>
      </c>
      <c r="F18" s="18" t="s">
        <v>118</v>
      </c>
      <c r="G18" s="21"/>
      <c r="H18" s="18">
        <v>12</v>
      </c>
      <c r="I18" s="21">
        <f t="shared" si="0"/>
        <v>0</v>
      </c>
      <c r="J18" s="21">
        <f t="shared" si="1"/>
        <v>0</v>
      </c>
      <c r="K18" s="21">
        <f t="shared" si="2"/>
        <v>0</v>
      </c>
    </row>
    <row r="19" spans="1:11">
      <c r="A19" s="9" t="s">
        <v>34</v>
      </c>
      <c r="B19" s="10" t="s">
        <v>0</v>
      </c>
      <c r="C19" s="18">
        <v>32</v>
      </c>
      <c r="D19" s="18" t="s">
        <v>77</v>
      </c>
      <c r="E19" s="18">
        <v>7200</v>
      </c>
      <c r="F19" s="18" t="s">
        <v>118</v>
      </c>
      <c r="G19" s="21"/>
      <c r="H19" s="18">
        <v>128</v>
      </c>
      <c r="I19" s="21">
        <f t="shared" si="0"/>
        <v>0</v>
      </c>
      <c r="J19" s="21">
        <f t="shared" si="1"/>
        <v>0</v>
      </c>
      <c r="K19" s="21">
        <f t="shared" si="2"/>
        <v>0</v>
      </c>
    </row>
    <row r="20" spans="1:11">
      <c r="A20" s="5" t="s">
        <v>29</v>
      </c>
      <c r="B20" s="10" t="s">
        <v>0</v>
      </c>
      <c r="C20" s="18">
        <v>52</v>
      </c>
      <c r="D20" s="18" t="s">
        <v>78</v>
      </c>
      <c r="E20" s="18">
        <v>7200</v>
      </c>
      <c r="F20" s="18" t="s">
        <v>118</v>
      </c>
      <c r="G20" s="21"/>
      <c r="H20" s="18">
        <v>208</v>
      </c>
      <c r="I20" s="21">
        <f t="shared" si="0"/>
        <v>0</v>
      </c>
      <c r="J20" s="21">
        <f t="shared" si="1"/>
        <v>0</v>
      </c>
      <c r="K20" s="21">
        <f t="shared" si="2"/>
        <v>0</v>
      </c>
    </row>
    <row r="21" spans="1:11">
      <c r="A21" s="5" t="s">
        <v>30</v>
      </c>
      <c r="B21" s="10" t="s">
        <v>0</v>
      </c>
      <c r="C21" s="18">
        <v>34</v>
      </c>
      <c r="D21" s="18" t="s">
        <v>76</v>
      </c>
      <c r="E21" s="18">
        <v>3000</v>
      </c>
      <c r="F21" s="18" t="s">
        <v>118</v>
      </c>
      <c r="G21" s="21"/>
      <c r="H21" s="18">
        <v>136</v>
      </c>
      <c r="I21" s="21">
        <f t="shared" si="0"/>
        <v>0</v>
      </c>
      <c r="J21" s="21">
        <f t="shared" si="1"/>
        <v>0</v>
      </c>
      <c r="K21" s="21">
        <f t="shared" si="2"/>
        <v>0</v>
      </c>
    </row>
    <row r="22" spans="1:11">
      <c r="A22" s="5" t="s">
        <v>31</v>
      </c>
      <c r="B22" s="10" t="s">
        <v>0</v>
      </c>
      <c r="C22" s="18">
        <v>6</v>
      </c>
      <c r="D22" s="18" t="s">
        <v>79</v>
      </c>
      <c r="E22" s="18">
        <v>12500</v>
      </c>
      <c r="F22" s="18" t="s">
        <v>118</v>
      </c>
      <c r="G22" s="21"/>
      <c r="H22" s="18">
        <v>24</v>
      </c>
      <c r="I22" s="21">
        <f t="shared" si="0"/>
        <v>0</v>
      </c>
      <c r="J22" s="21">
        <f t="shared" si="1"/>
        <v>0</v>
      </c>
      <c r="K22" s="21">
        <f t="shared" si="2"/>
        <v>0</v>
      </c>
    </row>
    <row r="23" spans="1:11">
      <c r="A23" s="13" t="s">
        <v>32</v>
      </c>
      <c r="B23" s="10" t="s">
        <v>0</v>
      </c>
      <c r="C23" s="18">
        <v>1</v>
      </c>
      <c r="D23" s="18" t="s">
        <v>79</v>
      </c>
      <c r="E23" s="18">
        <v>12500</v>
      </c>
      <c r="F23" s="18" t="s">
        <v>118</v>
      </c>
      <c r="G23" s="21"/>
      <c r="H23" s="18">
        <v>4</v>
      </c>
      <c r="I23" s="21">
        <f t="shared" si="0"/>
        <v>0</v>
      </c>
      <c r="J23" s="21">
        <f t="shared" si="1"/>
        <v>0</v>
      </c>
      <c r="K23" s="21">
        <f t="shared" si="2"/>
        <v>0</v>
      </c>
    </row>
    <row r="24" spans="1:11">
      <c r="A24" s="5" t="s">
        <v>33</v>
      </c>
      <c r="B24" s="10" t="s">
        <v>0</v>
      </c>
      <c r="C24" s="18">
        <v>3</v>
      </c>
      <c r="D24" s="18" t="s">
        <v>80</v>
      </c>
      <c r="E24" s="18">
        <v>25000</v>
      </c>
      <c r="F24" s="18" t="s">
        <v>118</v>
      </c>
      <c r="G24" s="21"/>
      <c r="H24" s="18">
        <v>12</v>
      </c>
      <c r="I24" s="21">
        <f t="shared" si="0"/>
        <v>0</v>
      </c>
      <c r="J24" s="21">
        <f t="shared" si="1"/>
        <v>0</v>
      </c>
      <c r="K24" s="21">
        <f t="shared" si="2"/>
        <v>0</v>
      </c>
    </row>
    <row r="25" spans="1:11">
      <c r="A25" s="11" t="s">
        <v>35</v>
      </c>
      <c r="B25" s="10" t="s">
        <v>0</v>
      </c>
      <c r="C25" s="18">
        <v>1</v>
      </c>
      <c r="D25" s="18" t="s">
        <v>81</v>
      </c>
      <c r="E25" s="18">
        <v>3500</v>
      </c>
      <c r="F25" s="18" t="s">
        <v>118</v>
      </c>
      <c r="G25" s="21"/>
      <c r="H25" s="18">
        <v>4</v>
      </c>
      <c r="I25" s="21">
        <f t="shared" si="0"/>
        <v>0</v>
      </c>
      <c r="J25" s="21">
        <f t="shared" si="1"/>
        <v>0</v>
      </c>
      <c r="K25" s="21">
        <f t="shared" si="2"/>
        <v>0</v>
      </c>
    </row>
    <row r="26" spans="1:11">
      <c r="A26" s="11" t="s">
        <v>36</v>
      </c>
      <c r="B26" s="7" t="s">
        <v>0</v>
      </c>
      <c r="C26" s="18">
        <v>25</v>
      </c>
      <c r="D26" s="18" t="s">
        <v>82</v>
      </c>
      <c r="E26" s="18">
        <v>15000</v>
      </c>
      <c r="F26" s="18" t="s">
        <v>118</v>
      </c>
      <c r="G26" s="21"/>
      <c r="H26" s="18">
        <v>96</v>
      </c>
      <c r="I26" s="21">
        <f t="shared" si="0"/>
        <v>0</v>
      </c>
      <c r="J26" s="21">
        <f t="shared" si="1"/>
        <v>0</v>
      </c>
      <c r="K26" s="21">
        <f t="shared" si="2"/>
        <v>0</v>
      </c>
    </row>
    <row r="27" spans="1:11">
      <c r="A27" s="9" t="s">
        <v>52</v>
      </c>
      <c r="B27" s="10" t="s">
        <v>0</v>
      </c>
      <c r="C27" s="18">
        <v>1</v>
      </c>
      <c r="D27" s="18">
        <v>9006130</v>
      </c>
      <c r="E27" s="18">
        <v>7000</v>
      </c>
      <c r="F27" s="18" t="s">
        <v>118</v>
      </c>
      <c r="G27" s="21"/>
      <c r="H27" s="18">
        <v>4</v>
      </c>
      <c r="I27" s="21">
        <f t="shared" si="0"/>
        <v>0</v>
      </c>
      <c r="J27" s="21">
        <f t="shared" si="1"/>
        <v>0</v>
      </c>
      <c r="K27" s="21">
        <f t="shared" si="2"/>
        <v>0</v>
      </c>
    </row>
    <row r="28" spans="1:11">
      <c r="A28" s="9" t="s">
        <v>54</v>
      </c>
      <c r="B28" s="10" t="s">
        <v>0</v>
      </c>
      <c r="C28" s="18">
        <v>1</v>
      </c>
      <c r="D28" s="18">
        <v>9006128</v>
      </c>
      <c r="E28" s="18">
        <v>6000</v>
      </c>
      <c r="F28" s="18" t="s">
        <v>118</v>
      </c>
      <c r="G28" s="21"/>
      <c r="H28" s="18">
        <v>4</v>
      </c>
      <c r="I28" s="21">
        <f t="shared" si="0"/>
        <v>0</v>
      </c>
      <c r="J28" s="21">
        <f t="shared" si="1"/>
        <v>0</v>
      </c>
      <c r="K28" s="21">
        <f t="shared" si="2"/>
        <v>0</v>
      </c>
    </row>
    <row r="29" spans="1:11">
      <c r="A29" s="9" t="s">
        <v>55</v>
      </c>
      <c r="B29" s="10" t="s">
        <v>0</v>
      </c>
      <c r="C29" s="18">
        <v>1</v>
      </c>
      <c r="D29" s="18">
        <v>9006128</v>
      </c>
      <c r="E29" s="18">
        <v>6000</v>
      </c>
      <c r="F29" s="18" t="s">
        <v>118</v>
      </c>
      <c r="G29" s="21"/>
      <c r="H29" s="18">
        <v>4</v>
      </c>
      <c r="I29" s="21">
        <f t="shared" si="0"/>
        <v>0</v>
      </c>
      <c r="J29" s="21">
        <f t="shared" si="1"/>
        <v>0</v>
      </c>
      <c r="K29" s="21">
        <f t="shared" si="2"/>
        <v>0</v>
      </c>
    </row>
    <row r="30" spans="1:11">
      <c r="A30" s="9" t="s">
        <v>56</v>
      </c>
      <c r="B30" s="10" t="s">
        <v>0</v>
      </c>
      <c r="C30" s="18">
        <v>1</v>
      </c>
      <c r="D30" s="18">
        <v>9006127</v>
      </c>
      <c r="E30" s="18">
        <v>6000</v>
      </c>
      <c r="F30" s="18" t="s">
        <v>118</v>
      </c>
      <c r="G30" s="21"/>
      <c r="H30" s="18">
        <v>4</v>
      </c>
      <c r="I30" s="21">
        <f t="shared" si="0"/>
        <v>0</v>
      </c>
      <c r="J30" s="21">
        <f t="shared" si="1"/>
        <v>0</v>
      </c>
      <c r="K30" s="21">
        <f t="shared" si="2"/>
        <v>0</v>
      </c>
    </row>
    <row r="31" spans="1:11">
      <c r="A31" s="9" t="s">
        <v>113</v>
      </c>
      <c r="B31" s="10" t="s">
        <v>0</v>
      </c>
      <c r="C31" s="18">
        <v>1</v>
      </c>
      <c r="D31" s="18">
        <v>44844508</v>
      </c>
      <c r="E31" s="18">
        <v>10000</v>
      </c>
      <c r="F31" s="18" t="s">
        <v>118</v>
      </c>
      <c r="G31" s="21"/>
      <c r="H31" s="18">
        <v>4</v>
      </c>
      <c r="I31" s="21">
        <f t="shared" si="0"/>
        <v>0</v>
      </c>
      <c r="J31" s="21">
        <f t="shared" si="1"/>
        <v>0</v>
      </c>
      <c r="K31" s="21">
        <f t="shared" si="2"/>
        <v>0</v>
      </c>
    </row>
    <row r="32" spans="1:11">
      <c r="A32" s="9" t="s">
        <v>114</v>
      </c>
      <c r="B32" s="10" t="s">
        <v>0</v>
      </c>
      <c r="C32" s="18">
        <v>1</v>
      </c>
      <c r="D32" s="18">
        <v>44844505</v>
      </c>
      <c r="E32" s="18">
        <v>10000</v>
      </c>
      <c r="F32" s="18" t="s">
        <v>118</v>
      </c>
      <c r="G32" s="21"/>
      <c r="H32" s="18">
        <v>4</v>
      </c>
      <c r="I32" s="21">
        <f t="shared" si="0"/>
        <v>0</v>
      </c>
      <c r="J32" s="21">
        <f t="shared" si="1"/>
        <v>0</v>
      </c>
      <c r="K32" s="21">
        <f t="shared" si="2"/>
        <v>0</v>
      </c>
    </row>
    <row r="33" spans="1:11">
      <c r="A33" s="9" t="s">
        <v>115</v>
      </c>
      <c r="B33" s="10" t="s">
        <v>0</v>
      </c>
      <c r="C33" s="18">
        <v>1</v>
      </c>
      <c r="D33" s="18">
        <v>44844506</v>
      </c>
      <c r="E33" s="18">
        <v>10000</v>
      </c>
      <c r="F33" s="18" t="s">
        <v>118</v>
      </c>
      <c r="G33" s="21"/>
      <c r="H33" s="18">
        <v>4</v>
      </c>
      <c r="I33" s="21">
        <f t="shared" ref="I33:I34" si="3">G33*H33</f>
        <v>0</v>
      </c>
      <c r="J33" s="21">
        <f t="shared" si="1"/>
        <v>0</v>
      </c>
      <c r="K33" s="21">
        <f t="shared" ref="K33:K34" si="4">I33+J33</f>
        <v>0</v>
      </c>
    </row>
    <row r="34" spans="1:11">
      <c r="A34" s="9" t="s">
        <v>116</v>
      </c>
      <c r="B34" s="10" t="s">
        <v>0</v>
      </c>
      <c r="C34" s="18">
        <v>1</v>
      </c>
      <c r="D34" s="18">
        <v>44844507</v>
      </c>
      <c r="E34" s="18">
        <v>10000</v>
      </c>
      <c r="F34" s="18" t="s">
        <v>118</v>
      </c>
      <c r="G34" s="21"/>
      <c r="H34" s="18">
        <v>4</v>
      </c>
      <c r="I34" s="21">
        <f t="shared" si="3"/>
        <v>0</v>
      </c>
      <c r="J34" s="21">
        <f t="shared" si="1"/>
        <v>0</v>
      </c>
      <c r="K34" s="21">
        <f t="shared" si="4"/>
        <v>0</v>
      </c>
    </row>
    <row r="35" spans="1:11">
      <c r="A35" s="16" t="s">
        <v>53</v>
      </c>
      <c r="B35" s="7" t="s">
        <v>1</v>
      </c>
      <c r="C35" s="2">
        <v>1</v>
      </c>
      <c r="D35" s="2" t="s">
        <v>83</v>
      </c>
      <c r="E35" s="2">
        <v>8000</v>
      </c>
      <c r="F35" s="18" t="s">
        <v>118</v>
      </c>
      <c r="G35" s="21"/>
      <c r="H35" s="2">
        <v>4</v>
      </c>
      <c r="I35" s="21">
        <f t="shared" si="0"/>
        <v>0</v>
      </c>
      <c r="J35" s="21">
        <f t="shared" si="1"/>
        <v>0</v>
      </c>
      <c r="K35" s="21">
        <f t="shared" si="2"/>
        <v>0</v>
      </c>
    </row>
    <row r="36" spans="1:11">
      <c r="A36" s="16" t="s">
        <v>57</v>
      </c>
      <c r="B36" s="7" t="s">
        <v>1</v>
      </c>
      <c r="C36" s="2">
        <v>1</v>
      </c>
      <c r="D36" s="2" t="s">
        <v>85</v>
      </c>
      <c r="E36" s="2">
        <v>5500</v>
      </c>
      <c r="F36" s="18" t="s">
        <v>118</v>
      </c>
      <c r="G36" s="21"/>
      <c r="H36" s="2">
        <v>4</v>
      </c>
      <c r="I36" s="21">
        <f t="shared" si="0"/>
        <v>0</v>
      </c>
      <c r="J36" s="21">
        <f t="shared" si="1"/>
        <v>0</v>
      </c>
      <c r="K36" s="21">
        <f t="shared" si="2"/>
        <v>0</v>
      </c>
    </row>
    <row r="37" spans="1:11">
      <c r="A37" s="16" t="s">
        <v>58</v>
      </c>
      <c r="B37" s="7" t="s">
        <v>1</v>
      </c>
      <c r="C37" s="2">
        <v>1</v>
      </c>
      <c r="D37" s="2" t="s">
        <v>84</v>
      </c>
      <c r="E37" s="2">
        <v>5500</v>
      </c>
      <c r="F37" s="18" t="s">
        <v>118</v>
      </c>
      <c r="G37" s="21"/>
      <c r="H37" s="2">
        <v>4</v>
      </c>
      <c r="I37" s="21">
        <f t="shared" si="0"/>
        <v>0</v>
      </c>
      <c r="J37" s="21">
        <f t="shared" si="1"/>
        <v>0</v>
      </c>
      <c r="K37" s="21">
        <f t="shared" si="2"/>
        <v>0</v>
      </c>
    </row>
    <row r="38" spans="1:11">
      <c r="A38" s="16" t="s">
        <v>59</v>
      </c>
      <c r="B38" s="7" t="s">
        <v>1</v>
      </c>
      <c r="C38" s="2">
        <v>1</v>
      </c>
      <c r="D38" s="2" t="s">
        <v>86</v>
      </c>
      <c r="E38" s="2">
        <v>5500</v>
      </c>
      <c r="F38" s="18" t="s">
        <v>118</v>
      </c>
      <c r="G38" s="21"/>
      <c r="H38" s="2">
        <v>4</v>
      </c>
      <c r="I38" s="21">
        <f t="shared" si="0"/>
        <v>0</v>
      </c>
      <c r="J38" s="21">
        <f t="shared" si="1"/>
        <v>0</v>
      </c>
      <c r="K38" s="21">
        <f t="shared" si="2"/>
        <v>0</v>
      </c>
    </row>
    <row r="39" spans="1:11">
      <c r="A39" s="31" t="s">
        <v>134</v>
      </c>
      <c r="B39" s="7" t="s">
        <v>1</v>
      </c>
      <c r="C39" s="2">
        <v>2</v>
      </c>
      <c r="D39" s="2" t="s">
        <v>156</v>
      </c>
      <c r="E39" s="2">
        <v>6500</v>
      </c>
      <c r="F39" s="18" t="s">
        <v>118</v>
      </c>
      <c r="G39" s="21"/>
      <c r="H39" s="2">
        <v>8</v>
      </c>
      <c r="I39" s="21">
        <f t="shared" ref="I39:I52" si="5">G39*H39</f>
        <v>0</v>
      </c>
      <c r="J39" s="21">
        <f t="shared" ref="J39:J53" si="6">I39*0.23</f>
        <v>0</v>
      </c>
      <c r="K39" s="21">
        <f t="shared" ref="K39:K53" si="7">I39+J39</f>
        <v>0</v>
      </c>
    </row>
    <row r="40" spans="1:11">
      <c r="A40" s="31" t="s">
        <v>135</v>
      </c>
      <c r="B40" s="7" t="s">
        <v>1</v>
      </c>
      <c r="C40" s="27">
        <v>4</v>
      </c>
      <c r="D40" s="2" t="s">
        <v>156</v>
      </c>
      <c r="E40" s="27">
        <v>6500</v>
      </c>
      <c r="F40" s="18" t="s">
        <v>118</v>
      </c>
      <c r="G40" s="21"/>
      <c r="H40" s="33">
        <v>16</v>
      </c>
      <c r="I40" s="21">
        <f t="shared" si="5"/>
        <v>0</v>
      </c>
      <c r="J40" s="21">
        <f t="shared" si="6"/>
        <v>0</v>
      </c>
      <c r="K40" s="21">
        <f t="shared" si="7"/>
        <v>0</v>
      </c>
    </row>
    <row r="41" spans="1:11">
      <c r="A41" s="31" t="s">
        <v>136</v>
      </c>
      <c r="B41" s="7" t="s">
        <v>1</v>
      </c>
      <c r="C41" s="27">
        <v>1</v>
      </c>
      <c r="D41" s="2" t="s">
        <v>156</v>
      </c>
      <c r="E41" s="27">
        <v>6500</v>
      </c>
      <c r="F41" s="18" t="s">
        <v>118</v>
      </c>
      <c r="G41" s="21"/>
      <c r="H41" s="33">
        <v>4</v>
      </c>
      <c r="I41" s="21">
        <f t="shared" si="5"/>
        <v>0</v>
      </c>
      <c r="J41" s="21">
        <f t="shared" si="6"/>
        <v>0</v>
      </c>
      <c r="K41" s="21">
        <f t="shared" si="7"/>
        <v>0</v>
      </c>
    </row>
    <row r="42" spans="1:11">
      <c r="A42" s="31" t="s">
        <v>137</v>
      </c>
      <c r="B42" s="7" t="s">
        <v>1</v>
      </c>
      <c r="C42" s="27">
        <v>2</v>
      </c>
      <c r="D42" s="29" t="s">
        <v>150</v>
      </c>
      <c r="E42" s="27">
        <v>11000</v>
      </c>
      <c r="F42" s="18" t="s">
        <v>118</v>
      </c>
      <c r="G42" s="21"/>
      <c r="H42" s="33">
        <v>8</v>
      </c>
      <c r="I42" s="21">
        <f t="shared" si="5"/>
        <v>0</v>
      </c>
      <c r="J42" s="21">
        <f t="shared" si="6"/>
        <v>0</v>
      </c>
      <c r="K42" s="21">
        <f t="shared" si="7"/>
        <v>0</v>
      </c>
    </row>
    <row r="43" spans="1:11">
      <c r="A43" s="31" t="s">
        <v>138</v>
      </c>
      <c r="B43" s="7" t="s">
        <v>1</v>
      </c>
      <c r="C43" s="27">
        <v>4</v>
      </c>
      <c r="D43" s="29" t="s">
        <v>152</v>
      </c>
      <c r="E43" s="27">
        <v>20500</v>
      </c>
      <c r="F43" s="18" t="s">
        <v>118</v>
      </c>
      <c r="G43" s="21"/>
      <c r="H43" s="33">
        <v>16</v>
      </c>
      <c r="I43" s="21">
        <f t="shared" si="5"/>
        <v>0</v>
      </c>
      <c r="J43" s="21">
        <f t="shared" si="6"/>
        <v>0</v>
      </c>
      <c r="K43" s="21">
        <f t="shared" si="7"/>
        <v>0</v>
      </c>
    </row>
    <row r="44" spans="1:11">
      <c r="A44" s="31" t="s">
        <v>139</v>
      </c>
      <c r="B44" s="7" t="s">
        <v>1</v>
      </c>
      <c r="C44" s="27">
        <v>2</v>
      </c>
      <c r="D44" s="2" t="s">
        <v>156</v>
      </c>
      <c r="E44" s="27">
        <v>6500</v>
      </c>
      <c r="F44" s="18" t="s">
        <v>118</v>
      </c>
      <c r="G44" s="21"/>
      <c r="H44" s="33">
        <v>8</v>
      </c>
      <c r="I44" s="21">
        <f t="shared" si="5"/>
        <v>0</v>
      </c>
      <c r="J44" s="21">
        <f t="shared" si="6"/>
        <v>0</v>
      </c>
      <c r="K44" s="21">
        <f t="shared" si="7"/>
        <v>0</v>
      </c>
    </row>
    <row r="45" spans="1:11">
      <c r="A45" s="31" t="s">
        <v>140</v>
      </c>
      <c r="B45" s="7" t="s">
        <v>1</v>
      </c>
      <c r="C45" s="27">
        <v>14</v>
      </c>
      <c r="D45" s="29" t="s">
        <v>150</v>
      </c>
      <c r="E45" s="27">
        <v>11000</v>
      </c>
      <c r="F45" s="18" t="s">
        <v>118</v>
      </c>
      <c r="G45" s="21"/>
      <c r="H45" s="33">
        <v>56</v>
      </c>
      <c r="I45" s="21">
        <f t="shared" si="5"/>
        <v>0</v>
      </c>
      <c r="J45" s="21">
        <f t="shared" si="6"/>
        <v>0</v>
      </c>
      <c r="K45" s="21">
        <f t="shared" si="7"/>
        <v>0</v>
      </c>
    </row>
    <row r="46" spans="1:11">
      <c r="A46" s="31" t="s">
        <v>141</v>
      </c>
      <c r="B46" s="7" t="s">
        <v>1</v>
      </c>
      <c r="C46" s="27">
        <v>2</v>
      </c>
      <c r="D46" s="2" t="s">
        <v>156</v>
      </c>
      <c r="E46" s="27">
        <v>6500</v>
      </c>
      <c r="F46" s="18" t="s">
        <v>118</v>
      </c>
      <c r="G46" s="21"/>
      <c r="H46" s="33">
        <v>8</v>
      </c>
      <c r="I46" s="21">
        <f t="shared" si="5"/>
        <v>0</v>
      </c>
      <c r="J46" s="21">
        <f t="shared" si="6"/>
        <v>0</v>
      </c>
      <c r="K46" s="21">
        <f t="shared" si="7"/>
        <v>0</v>
      </c>
    </row>
    <row r="47" spans="1:11">
      <c r="A47" s="31" t="s">
        <v>142</v>
      </c>
      <c r="B47" s="7" t="s">
        <v>1</v>
      </c>
      <c r="C47" s="27">
        <v>1</v>
      </c>
      <c r="D47" s="29" t="s">
        <v>155</v>
      </c>
      <c r="E47" s="27">
        <v>20000</v>
      </c>
      <c r="F47" s="18" t="s">
        <v>118</v>
      </c>
      <c r="G47" s="21"/>
      <c r="H47" s="33">
        <v>4</v>
      </c>
      <c r="I47" s="21">
        <f t="shared" si="5"/>
        <v>0</v>
      </c>
      <c r="J47" s="21">
        <f t="shared" si="6"/>
        <v>0</v>
      </c>
      <c r="K47" s="21">
        <f t="shared" si="7"/>
        <v>0</v>
      </c>
    </row>
    <row r="48" spans="1:11">
      <c r="A48" s="31" t="s">
        <v>143</v>
      </c>
      <c r="B48" s="7" t="s">
        <v>1</v>
      </c>
      <c r="C48" s="27">
        <v>2</v>
      </c>
      <c r="D48" s="29" t="s">
        <v>151</v>
      </c>
      <c r="E48" s="27">
        <v>6500</v>
      </c>
      <c r="F48" s="18" t="s">
        <v>118</v>
      </c>
      <c r="G48" s="21"/>
      <c r="H48" s="33">
        <v>8</v>
      </c>
      <c r="I48" s="21">
        <f t="shared" si="5"/>
        <v>0</v>
      </c>
      <c r="J48" s="21">
        <f t="shared" si="6"/>
        <v>0</v>
      </c>
      <c r="K48" s="21">
        <f t="shared" si="7"/>
        <v>0</v>
      </c>
    </row>
    <row r="49" spans="1:11">
      <c r="A49" s="31" t="s">
        <v>144</v>
      </c>
      <c r="B49" s="7" t="s">
        <v>1</v>
      </c>
      <c r="C49" s="27">
        <v>4</v>
      </c>
      <c r="D49" s="29" t="s">
        <v>64</v>
      </c>
      <c r="E49" s="27">
        <v>3100</v>
      </c>
      <c r="F49" s="18" t="s">
        <v>118</v>
      </c>
      <c r="G49" s="21"/>
      <c r="H49" s="33">
        <v>16</v>
      </c>
      <c r="I49" s="21">
        <f t="shared" si="5"/>
        <v>0</v>
      </c>
      <c r="J49" s="21">
        <f t="shared" si="6"/>
        <v>0</v>
      </c>
      <c r="K49" s="21">
        <f t="shared" si="7"/>
        <v>0</v>
      </c>
    </row>
    <row r="50" spans="1:11">
      <c r="A50" s="31" t="s">
        <v>145</v>
      </c>
      <c r="B50" s="7" t="s">
        <v>1</v>
      </c>
      <c r="C50" s="27">
        <v>1</v>
      </c>
      <c r="D50" s="2" t="s">
        <v>156</v>
      </c>
      <c r="E50" s="27">
        <v>6500</v>
      </c>
      <c r="F50" s="18" t="s">
        <v>118</v>
      </c>
      <c r="G50" s="21"/>
      <c r="H50" s="33">
        <v>4</v>
      </c>
      <c r="I50" s="21">
        <f t="shared" si="5"/>
        <v>0</v>
      </c>
      <c r="J50" s="21">
        <f t="shared" si="6"/>
        <v>0</v>
      </c>
      <c r="K50" s="21">
        <f t="shared" si="7"/>
        <v>0</v>
      </c>
    </row>
    <row r="51" spans="1:11">
      <c r="A51" s="31" t="s">
        <v>146</v>
      </c>
      <c r="B51" s="7" t="s">
        <v>1</v>
      </c>
      <c r="C51" s="27">
        <v>1</v>
      </c>
      <c r="D51" s="29" t="s">
        <v>152</v>
      </c>
      <c r="E51" s="27">
        <v>20500</v>
      </c>
      <c r="F51" s="18" t="s">
        <v>118</v>
      </c>
      <c r="G51" s="21"/>
      <c r="H51" s="33">
        <v>4</v>
      </c>
      <c r="I51" s="21">
        <f t="shared" si="5"/>
        <v>0</v>
      </c>
      <c r="J51" s="21">
        <f t="shared" si="6"/>
        <v>0</v>
      </c>
      <c r="K51" s="21">
        <f t="shared" si="7"/>
        <v>0</v>
      </c>
    </row>
    <row r="52" spans="1:11">
      <c r="A52" s="31" t="s">
        <v>147</v>
      </c>
      <c r="B52" s="7" t="s">
        <v>1</v>
      </c>
      <c r="C52" s="27">
        <v>1</v>
      </c>
      <c r="D52" s="29" t="s">
        <v>153</v>
      </c>
      <c r="E52" s="27">
        <v>4000</v>
      </c>
      <c r="F52" s="18" t="s">
        <v>118</v>
      </c>
      <c r="G52" s="21"/>
      <c r="H52" s="33">
        <v>4</v>
      </c>
      <c r="I52" s="21">
        <f t="shared" si="5"/>
        <v>0</v>
      </c>
      <c r="J52" s="21">
        <f t="shared" si="6"/>
        <v>0</v>
      </c>
      <c r="K52" s="21">
        <f t="shared" si="7"/>
        <v>0</v>
      </c>
    </row>
    <row r="53" spans="1:11">
      <c r="A53" s="37" t="s">
        <v>160</v>
      </c>
      <c r="B53" s="38"/>
      <c r="C53" s="38"/>
      <c r="D53" s="38"/>
      <c r="E53" s="38"/>
      <c r="F53" s="38"/>
      <c r="G53" s="38"/>
      <c r="H53" s="39"/>
      <c r="I53" s="21">
        <f>SUM(I3:I52)</f>
        <v>0</v>
      </c>
      <c r="J53" s="21">
        <f t="shared" si="6"/>
        <v>0</v>
      </c>
      <c r="K53" s="21">
        <f t="shared" si="7"/>
        <v>0</v>
      </c>
    </row>
    <row r="54" spans="1:11">
      <c r="A54" s="12"/>
      <c r="B54" s="7"/>
      <c r="C54" s="27"/>
      <c r="D54" s="27"/>
      <c r="E54" s="27"/>
      <c r="F54" s="27"/>
      <c r="G54" s="21"/>
      <c r="H54" s="27"/>
      <c r="I54" s="21"/>
      <c r="J54" s="21"/>
      <c r="K54" s="21"/>
    </row>
    <row r="55" spans="1:11">
      <c r="A55" s="12"/>
      <c r="B55" s="7"/>
      <c r="C55" s="27"/>
      <c r="D55" s="27"/>
      <c r="E55" s="27"/>
      <c r="F55" s="27"/>
      <c r="G55" s="21"/>
      <c r="H55" s="27"/>
      <c r="I55" s="21"/>
      <c r="J55" s="21"/>
      <c r="K55" s="21"/>
    </row>
    <row r="56" spans="1:11">
      <c r="A56" s="12"/>
      <c r="B56" s="7"/>
      <c r="C56" s="27"/>
      <c r="D56" s="27"/>
      <c r="E56" s="27"/>
      <c r="F56" s="27"/>
      <c r="G56" s="21"/>
      <c r="H56" s="27"/>
      <c r="I56" s="21"/>
      <c r="J56" s="21"/>
      <c r="K56" s="21"/>
    </row>
    <row r="57" spans="1:11">
      <c r="A57" s="4" t="s">
        <v>7</v>
      </c>
      <c r="B57" s="7"/>
      <c r="C57" s="18"/>
      <c r="D57" s="18"/>
      <c r="E57" s="18"/>
      <c r="F57" s="18"/>
      <c r="G57" s="21"/>
      <c r="H57" s="18"/>
      <c r="I57" s="21"/>
      <c r="J57" s="21"/>
      <c r="K57" s="21"/>
    </row>
    <row r="58" spans="1:11">
      <c r="A58" s="5" t="s">
        <v>8</v>
      </c>
      <c r="B58" s="10" t="s">
        <v>0</v>
      </c>
      <c r="C58" s="18">
        <v>7</v>
      </c>
      <c r="D58" s="18" t="s">
        <v>87</v>
      </c>
      <c r="E58" s="18">
        <v>15200</v>
      </c>
      <c r="F58" s="18" t="s">
        <v>118</v>
      </c>
      <c r="G58" s="21"/>
      <c r="H58" s="18">
        <v>28</v>
      </c>
      <c r="I58" s="21">
        <f t="shared" ref="I58:I78" si="8">G58*H58</f>
        <v>0</v>
      </c>
      <c r="J58" s="21">
        <f t="shared" ref="J58:J78" si="9">I58*0.23</f>
        <v>0</v>
      </c>
      <c r="K58" s="21">
        <f t="shared" ref="K58:K78" si="10">I58+J58</f>
        <v>0</v>
      </c>
    </row>
    <row r="59" spans="1:11">
      <c r="A59" s="5" t="s">
        <v>112</v>
      </c>
      <c r="B59" s="10" t="s">
        <v>0</v>
      </c>
      <c r="C59" s="18">
        <v>1</v>
      </c>
      <c r="D59" s="18" t="s">
        <v>87</v>
      </c>
      <c r="E59" s="18">
        <v>15200</v>
      </c>
      <c r="F59" s="18" t="s">
        <v>118</v>
      </c>
      <c r="G59" s="21"/>
      <c r="H59" s="18">
        <v>4</v>
      </c>
      <c r="I59" s="21">
        <f t="shared" ref="I59" si="11">G59*H59</f>
        <v>0</v>
      </c>
      <c r="J59" s="21">
        <f t="shared" si="9"/>
        <v>0</v>
      </c>
      <c r="K59" s="21">
        <f t="shared" ref="K59" si="12">I59+J59</f>
        <v>0</v>
      </c>
    </row>
    <row r="60" spans="1:11">
      <c r="A60" s="5" t="s">
        <v>16</v>
      </c>
      <c r="B60" s="10" t="s">
        <v>0</v>
      </c>
      <c r="C60" s="18">
        <v>7</v>
      </c>
      <c r="D60" s="18" t="s">
        <v>88</v>
      </c>
      <c r="E60" s="18">
        <v>36000</v>
      </c>
      <c r="F60" s="18" t="s">
        <v>118</v>
      </c>
      <c r="G60" s="21"/>
      <c r="H60" s="18">
        <v>28</v>
      </c>
      <c r="I60" s="21">
        <f t="shared" si="8"/>
        <v>0</v>
      </c>
      <c r="J60" s="21">
        <f t="shared" si="9"/>
        <v>0</v>
      </c>
      <c r="K60" s="21">
        <f t="shared" si="10"/>
        <v>0</v>
      </c>
    </row>
    <row r="61" spans="1:11">
      <c r="A61" s="5" t="s">
        <v>15</v>
      </c>
      <c r="B61" s="10" t="s">
        <v>0</v>
      </c>
      <c r="C61" s="18">
        <v>1</v>
      </c>
      <c r="D61" s="18" t="s">
        <v>89</v>
      </c>
      <c r="E61" s="18">
        <v>6000</v>
      </c>
      <c r="F61" s="18" t="s">
        <v>118</v>
      </c>
      <c r="G61" s="21"/>
      <c r="H61" s="18">
        <v>4</v>
      </c>
      <c r="I61" s="21">
        <f t="shared" si="8"/>
        <v>0</v>
      </c>
      <c r="J61" s="21">
        <f t="shared" si="9"/>
        <v>0</v>
      </c>
      <c r="K61" s="21">
        <f t="shared" si="10"/>
        <v>0</v>
      </c>
    </row>
    <row r="62" spans="1:11">
      <c r="A62" s="5" t="s">
        <v>48</v>
      </c>
      <c r="B62" s="10" t="s">
        <v>0</v>
      </c>
      <c r="C62" s="18">
        <v>4</v>
      </c>
      <c r="D62" s="18" t="s">
        <v>90</v>
      </c>
      <c r="E62" s="18">
        <v>14600</v>
      </c>
      <c r="F62" s="18" t="s">
        <v>118</v>
      </c>
      <c r="G62" s="22"/>
      <c r="H62" s="18">
        <v>16</v>
      </c>
      <c r="I62" s="21">
        <f t="shared" si="8"/>
        <v>0</v>
      </c>
      <c r="J62" s="21">
        <f t="shared" si="9"/>
        <v>0</v>
      </c>
      <c r="K62" s="21">
        <f t="shared" si="10"/>
        <v>0</v>
      </c>
    </row>
    <row r="63" spans="1:11">
      <c r="A63" s="14" t="s">
        <v>49</v>
      </c>
      <c r="B63" s="10" t="s">
        <v>0</v>
      </c>
      <c r="C63" s="18">
        <v>1</v>
      </c>
      <c r="D63" s="18" t="s">
        <v>91</v>
      </c>
      <c r="E63" s="18">
        <v>36000</v>
      </c>
      <c r="F63" s="18" t="s">
        <v>118</v>
      </c>
      <c r="G63" s="21"/>
      <c r="H63" s="18">
        <v>4</v>
      </c>
      <c r="I63" s="21">
        <f t="shared" si="8"/>
        <v>0</v>
      </c>
      <c r="J63" s="21">
        <f t="shared" si="9"/>
        <v>0</v>
      </c>
      <c r="K63" s="21">
        <f t="shared" si="10"/>
        <v>0</v>
      </c>
    </row>
    <row r="64" spans="1:11">
      <c r="A64" s="14" t="s">
        <v>50</v>
      </c>
      <c r="B64" s="10" t="s">
        <v>0</v>
      </c>
      <c r="C64" s="18">
        <v>6</v>
      </c>
      <c r="D64" s="18" t="s">
        <v>88</v>
      </c>
      <c r="E64" s="18">
        <v>36000</v>
      </c>
      <c r="F64" s="18" t="s">
        <v>118</v>
      </c>
      <c r="G64" s="21"/>
      <c r="H64" s="18">
        <v>24</v>
      </c>
      <c r="I64" s="21">
        <f t="shared" si="8"/>
        <v>0</v>
      </c>
      <c r="J64" s="21">
        <f t="shared" si="9"/>
        <v>0</v>
      </c>
      <c r="K64" s="21">
        <f t="shared" si="10"/>
        <v>0</v>
      </c>
    </row>
    <row r="65" spans="1:11">
      <c r="A65" s="14" t="s">
        <v>51</v>
      </c>
      <c r="B65" s="10" t="s">
        <v>0</v>
      </c>
      <c r="C65" s="18">
        <v>4</v>
      </c>
      <c r="D65" s="18" t="s">
        <v>88</v>
      </c>
      <c r="E65" s="18">
        <v>36000</v>
      </c>
      <c r="F65" s="18" t="s">
        <v>118</v>
      </c>
      <c r="G65" s="21"/>
      <c r="H65" s="18">
        <v>16</v>
      </c>
      <c r="I65" s="21">
        <f t="shared" si="8"/>
        <v>0</v>
      </c>
      <c r="J65" s="21">
        <f t="shared" si="9"/>
        <v>0</v>
      </c>
      <c r="K65" s="21">
        <f t="shared" si="10"/>
        <v>0</v>
      </c>
    </row>
    <row r="66" spans="1:11" ht="25.5">
      <c r="A66" s="14" t="s">
        <v>92</v>
      </c>
      <c r="B66" s="10" t="s">
        <v>0</v>
      </c>
      <c r="C66" s="18">
        <v>1</v>
      </c>
      <c r="D66" s="18" t="s">
        <v>96</v>
      </c>
      <c r="E66" s="18">
        <v>38000</v>
      </c>
      <c r="F66" s="18" t="s">
        <v>118</v>
      </c>
      <c r="G66" s="21"/>
      <c r="H66" s="18">
        <v>4</v>
      </c>
      <c r="I66" s="21">
        <f t="shared" si="8"/>
        <v>0</v>
      </c>
      <c r="J66" s="21">
        <f t="shared" si="9"/>
        <v>0</v>
      </c>
      <c r="K66" s="21">
        <f t="shared" si="10"/>
        <v>0</v>
      </c>
    </row>
    <row r="67" spans="1:11" ht="25.5">
      <c r="A67" s="14" t="s">
        <v>93</v>
      </c>
      <c r="B67" s="10" t="s">
        <v>0</v>
      </c>
      <c r="C67" s="18">
        <v>1</v>
      </c>
      <c r="D67" s="18" t="s">
        <v>97</v>
      </c>
      <c r="E67" s="18">
        <v>25500</v>
      </c>
      <c r="F67" s="18" t="s">
        <v>118</v>
      </c>
      <c r="G67" s="21"/>
      <c r="H67" s="18">
        <v>4</v>
      </c>
      <c r="I67" s="21">
        <f t="shared" si="8"/>
        <v>0</v>
      </c>
      <c r="J67" s="21">
        <f t="shared" si="9"/>
        <v>0</v>
      </c>
      <c r="K67" s="21">
        <f t="shared" si="10"/>
        <v>0</v>
      </c>
    </row>
    <row r="68" spans="1:11" ht="25.5">
      <c r="A68" s="14" t="s">
        <v>94</v>
      </c>
      <c r="B68" s="10" t="s">
        <v>0</v>
      </c>
      <c r="C68" s="18">
        <v>1</v>
      </c>
      <c r="D68" s="18" t="s">
        <v>98</v>
      </c>
      <c r="E68" s="18">
        <v>25500</v>
      </c>
      <c r="F68" s="18" t="s">
        <v>118</v>
      </c>
      <c r="G68" s="21"/>
      <c r="H68" s="18">
        <v>4</v>
      </c>
      <c r="I68" s="21">
        <f t="shared" si="8"/>
        <v>0</v>
      </c>
      <c r="J68" s="21">
        <f t="shared" si="9"/>
        <v>0</v>
      </c>
      <c r="K68" s="21">
        <f t="shared" si="10"/>
        <v>0</v>
      </c>
    </row>
    <row r="69" spans="1:11" ht="25.5">
      <c r="A69" s="14" t="s">
        <v>95</v>
      </c>
      <c r="B69" s="10" t="s">
        <v>0</v>
      </c>
      <c r="C69" s="18">
        <v>1</v>
      </c>
      <c r="D69" s="18" t="s">
        <v>99</v>
      </c>
      <c r="E69" s="18">
        <v>25500</v>
      </c>
      <c r="F69" s="18" t="s">
        <v>118</v>
      </c>
      <c r="G69" s="21"/>
      <c r="H69" s="18">
        <v>4</v>
      </c>
      <c r="I69" s="21">
        <f t="shared" si="8"/>
        <v>0</v>
      </c>
      <c r="J69" s="21">
        <f t="shared" si="9"/>
        <v>0</v>
      </c>
      <c r="K69" s="21">
        <f t="shared" si="10"/>
        <v>0</v>
      </c>
    </row>
    <row r="70" spans="1:11" ht="25.5">
      <c r="A70" s="25" t="s">
        <v>100</v>
      </c>
      <c r="B70" s="10" t="s">
        <v>0</v>
      </c>
      <c r="C70" s="18">
        <v>16</v>
      </c>
      <c r="D70" s="18" t="s">
        <v>104</v>
      </c>
      <c r="E70" s="18">
        <v>36000</v>
      </c>
      <c r="F70" s="18" t="s">
        <v>118</v>
      </c>
      <c r="G70" s="21"/>
      <c r="H70" s="18">
        <v>64</v>
      </c>
      <c r="I70" s="21">
        <f t="shared" si="8"/>
        <v>0</v>
      </c>
      <c r="J70" s="21">
        <f t="shared" si="9"/>
        <v>0</v>
      </c>
      <c r="K70" s="21">
        <f t="shared" si="10"/>
        <v>0</v>
      </c>
    </row>
    <row r="71" spans="1:11" ht="25.5">
      <c r="A71" s="25" t="s">
        <v>101</v>
      </c>
      <c r="B71" s="10" t="s">
        <v>0</v>
      </c>
      <c r="C71" s="18">
        <v>16</v>
      </c>
      <c r="D71" s="18" t="s">
        <v>105</v>
      </c>
      <c r="E71" s="18">
        <v>27000</v>
      </c>
      <c r="F71" s="18" t="s">
        <v>118</v>
      </c>
      <c r="G71" s="21"/>
      <c r="H71" s="18">
        <v>64</v>
      </c>
      <c r="I71" s="21">
        <f t="shared" si="8"/>
        <v>0</v>
      </c>
      <c r="J71" s="21">
        <f t="shared" si="9"/>
        <v>0</v>
      </c>
      <c r="K71" s="21">
        <f t="shared" si="10"/>
        <v>0</v>
      </c>
    </row>
    <row r="72" spans="1:11" ht="25.5">
      <c r="A72" s="25" t="s">
        <v>102</v>
      </c>
      <c r="B72" s="10" t="s">
        <v>0</v>
      </c>
      <c r="C72" s="18">
        <v>16</v>
      </c>
      <c r="D72" s="18" t="s">
        <v>106</v>
      </c>
      <c r="E72" s="18">
        <v>27000</v>
      </c>
      <c r="F72" s="18" t="s">
        <v>118</v>
      </c>
      <c r="G72" s="21"/>
      <c r="H72" s="18">
        <v>64</v>
      </c>
      <c r="I72" s="21">
        <f t="shared" si="8"/>
        <v>0</v>
      </c>
      <c r="J72" s="21">
        <f t="shared" si="9"/>
        <v>0</v>
      </c>
      <c r="K72" s="21">
        <f t="shared" si="10"/>
        <v>0</v>
      </c>
    </row>
    <row r="73" spans="1:11" ht="25.5">
      <c r="A73" s="25" t="s">
        <v>103</v>
      </c>
      <c r="B73" s="10" t="s">
        <v>0</v>
      </c>
      <c r="C73" s="18">
        <v>16</v>
      </c>
      <c r="D73" s="18" t="s">
        <v>107</v>
      </c>
      <c r="E73" s="18">
        <v>27000</v>
      </c>
      <c r="F73" s="18" t="s">
        <v>118</v>
      </c>
      <c r="G73" s="21"/>
      <c r="H73" s="18">
        <v>64</v>
      </c>
      <c r="I73" s="21">
        <f t="shared" si="8"/>
        <v>0</v>
      </c>
      <c r="J73" s="21">
        <f t="shared" si="9"/>
        <v>0</v>
      </c>
      <c r="K73" s="21">
        <f t="shared" si="10"/>
        <v>0</v>
      </c>
    </row>
    <row r="74" spans="1:11">
      <c r="A74" s="5" t="s">
        <v>9</v>
      </c>
      <c r="B74" s="10" t="s">
        <v>0</v>
      </c>
      <c r="C74" s="3">
        <v>6</v>
      </c>
      <c r="D74" s="3" t="s">
        <v>108</v>
      </c>
      <c r="E74" s="3">
        <v>27500</v>
      </c>
      <c r="F74" s="18" t="s">
        <v>118</v>
      </c>
      <c r="G74" s="21"/>
      <c r="H74" s="33">
        <v>24</v>
      </c>
      <c r="I74" s="21">
        <f t="shared" si="8"/>
        <v>0</v>
      </c>
      <c r="J74" s="21">
        <f t="shared" si="9"/>
        <v>0</v>
      </c>
      <c r="K74" s="21">
        <f t="shared" si="10"/>
        <v>0</v>
      </c>
    </row>
    <row r="75" spans="1:11">
      <c r="A75" s="30" t="s">
        <v>148</v>
      </c>
      <c r="B75" s="10" t="s">
        <v>0</v>
      </c>
      <c r="C75" s="2">
        <v>1</v>
      </c>
      <c r="D75" s="2" t="s">
        <v>152</v>
      </c>
      <c r="E75" s="2">
        <v>20500</v>
      </c>
      <c r="F75" s="18" t="s">
        <v>118</v>
      </c>
      <c r="G75" s="21"/>
      <c r="H75" s="2">
        <v>4</v>
      </c>
      <c r="I75" s="21">
        <f t="shared" ref="I75:I76" si="13">G75*H75</f>
        <v>0</v>
      </c>
      <c r="J75" s="21">
        <f t="shared" ref="J75:J76" si="14">I75*0.23</f>
        <v>0</v>
      </c>
      <c r="K75" s="21">
        <f t="shared" ref="K75:K76" si="15">I75+J75</f>
        <v>0</v>
      </c>
    </row>
    <row r="76" spans="1:11">
      <c r="A76" s="30" t="s">
        <v>149</v>
      </c>
      <c r="B76" s="10" t="s">
        <v>0</v>
      </c>
      <c r="C76" s="2">
        <v>1</v>
      </c>
      <c r="D76" s="2" t="s">
        <v>154</v>
      </c>
      <c r="E76" s="2">
        <v>8000</v>
      </c>
      <c r="F76" s="18" t="s">
        <v>118</v>
      </c>
      <c r="G76" s="21"/>
      <c r="H76" s="2">
        <v>4</v>
      </c>
      <c r="I76" s="21">
        <f t="shared" si="13"/>
        <v>0</v>
      </c>
      <c r="J76" s="21">
        <f t="shared" si="14"/>
        <v>0</v>
      </c>
      <c r="K76" s="21">
        <f t="shared" si="15"/>
        <v>0</v>
      </c>
    </row>
    <row r="77" spans="1:11">
      <c r="A77" s="30" t="s">
        <v>162</v>
      </c>
      <c r="B77" s="10" t="s">
        <v>1</v>
      </c>
      <c r="C77" s="40">
        <v>1</v>
      </c>
      <c r="D77" s="40" t="s">
        <v>159</v>
      </c>
      <c r="E77" s="40">
        <v>39000</v>
      </c>
      <c r="F77" s="15" t="s">
        <v>118</v>
      </c>
      <c r="G77" s="21"/>
      <c r="H77" s="2">
        <v>4</v>
      </c>
      <c r="I77" s="21">
        <f t="shared" si="8"/>
        <v>0</v>
      </c>
      <c r="J77" s="21">
        <f t="shared" si="9"/>
        <v>0</v>
      </c>
      <c r="K77" s="21">
        <f t="shared" si="10"/>
        <v>0</v>
      </c>
    </row>
    <row r="78" spans="1:11">
      <c r="A78" s="30" t="s">
        <v>158</v>
      </c>
      <c r="B78" s="10" t="s">
        <v>1</v>
      </c>
      <c r="C78" s="40">
        <v>1</v>
      </c>
      <c r="D78" s="40" t="s">
        <v>159</v>
      </c>
      <c r="E78" s="40">
        <v>39000</v>
      </c>
      <c r="F78" s="15" t="s">
        <v>118</v>
      </c>
      <c r="G78" s="21"/>
      <c r="H78" s="2">
        <v>4</v>
      </c>
      <c r="I78" s="21">
        <f t="shared" si="8"/>
        <v>0</v>
      </c>
      <c r="J78" s="21">
        <f t="shared" si="9"/>
        <v>0</v>
      </c>
      <c r="K78" s="21">
        <f t="shared" si="10"/>
        <v>0</v>
      </c>
    </row>
    <row r="79" spans="1:11" ht="14.25" customHeight="1">
      <c r="A79" s="34" t="s">
        <v>161</v>
      </c>
      <c r="B79" s="35"/>
      <c r="C79" s="35"/>
      <c r="D79" s="35"/>
      <c r="E79" s="35"/>
      <c r="F79" s="35"/>
      <c r="G79" s="35"/>
      <c r="H79" s="36"/>
      <c r="I79" s="26">
        <f>SUM(I3:I78)</f>
        <v>0</v>
      </c>
      <c r="J79" s="26">
        <f t="shared" ref="J79" si="16">I79*0.23</f>
        <v>0</v>
      </c>
      <c r="K79" s="26">
        <f t="shared" ref="K79" si="17">I79+J79</f>
        <v>0</v>
      </c>
    </row>
    <row r="80" spans="1:11">
      <c r="G80" s="23"/>
      <c r="H80" s="23"/>
      <c r="I80" s="23"/>
      <c r="J80" s="23"/>
      <c r="K80" s="23"/>
    </row>
    <row r="81" spans="7:11">
      <c r="G81" s="23"/>
      <c r="H81" s="23"/>
      <c r="I81" s="23"/>
      <c r="J81" s="23"/>
      <c r="K81" s="23"/>
    </row>
    <row r="82" spans="7:11">
      <c r="I82" s="24"/>
      <c r="J82" s="24"/>
      <c r="K82" s="24"/>
    </row>
  </sheetData>
  <autoFilter ref="A1:K52" xr:uid="{00000000-0001-0000-0100-000000000000}"/>
  <mergeCells count="2">
    <mergeCell ref="A53:H53"/>
    <mergeCell ref="A79:H7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9"/>
  <sheetViews>
    <sheetView workbookViewId="0">
      <pane ySplit="1" topLeftCell="A46" activePane="bottomLeft" state="frozen"/>
      <selection pane="bottomLeft" activeCell="C6" sqref="C6"/>
    </sheetView>
  </sheetViews>
  <sheetFormatPr defaultRowHeight="15"/>
  <cols>
    <col min="1" max="1" width="28.5" style="43" customWidth="1"/>
    <col min="2" max="2" width="10.125" style="56" customWidth="1"/>
    <col min="3" max="3" width="10.125" style="57" customWidth="1"/>
    <col min="4" max="4" width="10.75" style="61" customWidth="1"/>
    <col min="5" max="7" width="10.875" style="61" customWidth="1"/>
    <col min="8" max="8" width="11.125" style="61" customWidth="1"/>
    <col min="9" max="9" width="11.375" style="61" customWidth="1"/>
    <col min="10" max="10" width="11.25" style="61" customWidth="1"/>
    <col min="11" max="11" width="10.875" style="61" customWidth="1"/>
    <col min="12" max="12" width="10.75" style="61" customWidth="1"/>
    <col min="13" max="13" width="12.5" style="61" customWidth="1"/>
    <col min="14" max="14" width="12" style="61" customWidth="1"/>
    <col min="15" max="15" width="10.375" style="62" customWidth="1"/>
    <col min="16" max="16" width="10.25" style="63" customWidth="1"/>
    <col min="17" max="17" width="10.5" style="63" customWidth="1"/>
    <col min="18" max="16384" width="9" style="43"/>
  </cols>
  <sheetData>
    <row r="1" spans="1:17" ht="58.5" customHeight="1">
      <c r="A1" s="15" t="s">
        <v>2</v>
      </c>
      <c r="B1" s="15" t="s">
        <v>3</v>
      </c>
      <c r="C1" s="15" t="s">
        <v>13</v>
      </c>
      <c r="D1" s="40" t="s">
        <v>119</v>
      </c>
      <c r="E1" s="41" t="s">
        <v>120</v>
      </c>
      <c r="F1" s="40" t="s">
        <v>121</v>
      </c>
      <c r="G1" s="40" t="s">
        <v>122</v>
      </c>
      <c r="H1" s="40" t="s">
        <v>123</v>
      </c>
      <c r="I1" s="41" t="s">
        <v>124</v>
      </c>
      <c r="J1" s="41" t="s">
        <v>125</v>
      </c>
      <c r="K1" s="41" t="s">
        <v>126</v>
      </c>
      <c r="L1" s="40" t="s">
        <v>127</v>
      </c>
      <c r="M1" s="40" t="s">
        <v>128</v>
      </c>
      <c r="N1" s="40" t="s">
        <v>129</v>
      </c>
      <c r="O1" s="40" t="s">
        <v>130</v>
      </c>
      <c r="P1" s="40" t="s">
        <v>131</v>
      </c>
      <c r="Q1" s="42" t="s">
        <v>132</v>
      </c>
    </row>
    <row r="2" spans="1:17" ht="39" customHeight="1">
      <c r="A2" s="15" t="s">
        <v>6</v>
      </c>
      <c r="B2" s="15"/>
      <c r="C2" s="15"/>
      <c r="D2" s="40"/>
      <c r="E2" s="41"/>
      <c r="F2" s="40"/>
      <c r="G2" s="40"/>
      <c r="H2" s="40"/>
      <c r="I2" s="41"/>
      <c r="J2" s="41"/>
      <c r="K2" s="41"/>
      <c r="L2" s="40"/>
      <c r="M2" s="40"/>
      <c r="N2" s="40"/>
      <c r="O2" s="42"/>
      <c r="P2" s="42"/>
      <c r="Q2" s="42"/>
    </row>
    <row r="3" spans="1:17" ht="21" customHeight="1">
      <c r="A3" s="30" t="s">
        <v>5</v>
      </c>
      <c r="B3" s="10" t="s">
        <v>1</v>
      </c>
      <c r="C3" s="15">
        <f t="shared" ref="C3:C29" si="0">SUM(D3:Q3)</f>
        <v>9</v>
      </c>
      <c r="D3" s="40">
        <v>1</v>
      </c>
      <c r="E3" s="41"/>
      <c r="F3" s="40"/>
      <c r="G3" s="40"/>
      <c r="H3" s="40"/>
      <c r="I3" s="41"/>
      <c r="J3" s="41">
        <v>1</v>
      </c>
      <c r="K3" s="41"/>
      <c r="L3" s="40"/>
      <c r="M3" s="40">
        <v>1</v>
      </c>
      <c r="N3" s="40"/>
      <c r="O3" s="42">
        <v>1</v>
      </c>
      <c r="P3" s="42"/>
      <c r="Q3" s="42">
        <v>5</v>
      </c>
    </row>
    <row r="4" spans="1:17" ht="22.5" customHeight="1">
      <c r="A4" s="30" t="s">
        <v>19</v>
      </c>
      <c r="B4" s="32" t="s">
        <v>0</v>
      </c>
      <c r="C4" s="15">
        <f t="shared" si="0"/>
        <v>11</v>
      </c>
      <c r="D4" s="40">
        <v>1</v>
      </c>
      <c r="E4" s="41"/>
      <c r="F4" s="40"/>
      <c r="G4" s="40"/>
      <c r="H4" s="40"/>
      <c r="I4" s="41"/>
      <c r="J4" s="41">
        <v>1</v>
      </c>
      <c r="K4" s="41"/>
      <c r="L4" s="40"/>
      <c r="M4" s="40"/>
      <c r="N4" s="40"/>
      <c r="O4" s="42">
        <v>7</v>
      </c>
      <c r="P4" s="42"/>
      <c r="Q4" s="15">
        <v>2</v>
      </c>
    </row>
    <row r="5" spans="1:17" ht="22.5" customHeight="1">
      <c r="A5" s="30" t="s">
        <v>20</v>
      </c>
      <c r="B5" s="32" t="s">
        <v>0</v>
      </c>
      <c r="C5" s="15">
        <f t="shared" si="0"/>
        <v>4</v>
      </c>
      <c r="D5" s="40">
        <v>1</v>
      </c>
      <c r="E5" s="41"/>
      <c r="F5" s="40"/>
      <c r="G5" s="40"/>
      <c r="H5" s="40"/>
      <c r="I5" s="41"/>
      <c r="J5" s="41"/>
      <c r="K5" s="41"/>
      <c r="L5" s="40"/>
      <c r="M5" s="40"/>
      <c r="N5" s="40"/>
      <c r="O5" s="42">
        <v>3</v>
      </c>
      <c r="P5" s="42"/>
      <c r="Q5" s="15"/>
    </row>
    <row r="6" spans="1:17" ht="22.5" customHeight="1">
      <c r="A6" s="30" t="s">
        <v>21</v>
      </c>
      <c r="B6" s="32" t="s">
        <v>0</v>
      </c>
      <c r="C6" s="15">
        <f t="shared" si="0"/>
        <v>71</v>
      </c>
      <c r="D6" s="40">
        <v>1</v>
      </c>
      <c r="E6" s="41">
        <v>1</v>
      </c>
      <c r="F6" s="40">
        <v>2</v>
      </c>
      <c r="G6" s="40">
        <v>4</v>
      </c>
      <c r="H6" s="40">
        <v>8</v>
      </c>
      <c r="I6" s="41">
        <v>2</v>
      </c>
      <c r="J6" s="41">
        <v>5</v>
      </c>
      <c r="K6" s="41">
        <v>3</v>
      </c>
      <c r="L6" s="40">
        <v>5</v>
      </c>
      <c r="M6" s="40">
        <v>2</v>
      </c>
      <c r="N6" s="40">
        <v>3</v>
      </c>
      <c r="O6" s="42">
        <v>7</v>
      </c>
      <c r="P6" s="42">
        <v>7</v>
      </c>
      <c r="Q6" s="15">
        <v>21</v>
      </c>
    </row>
    <row r="7" spans="1:17" ht="22.5" customHeight="1">
      <c r="A7" s="44" t="s">
        <v>42</v>
      </c>
      <c r="B7" s="10" t="s">
        <v>0</v>
      </c>
      <c r="C7" s="15">
        <f t="shared" si="0"/>
        <v>3</v>
      </c>
      <c r="D7" s="40"/>
      <c r="E7" s="40"/>
      <c r="F7" s="40"/>
      <c r="G7" s="40"/>
      <c r="H7" s="40"/>
      <c r="I7" s="40"/>
      <c r="J7" s="40"/>
      <c r="K7" s="40"/>
      <c r="L7" s="40"/>
      <c r="M7" s="40"/>
      <c r="N7" s="40">
        <v>1</v>
      </c>
      <c r="O7" s="42"/>
      <c r="P7" s="42"/>
      <c r="Q7" s="42">
        <v>2</v>
      </c>
    </row>
    <row r="8" spans="1:17" ht="26.25" customHeight="1">
      <c r="A8" s="9" t="s">
        <v>22</v>
      </c>
      <c r="B8" s="10" t="s">
        <v>0</v>
      </c>
      <c r="C8" s="15">
        <f t="shared" si="0"/>
        <v>10</v>
      </c>
      <c r="D8" s="40">
        <v>1</v>
      </c>
      <c r="E8" s="40"/>
      <c r="F8" s="40"/>
      <c r="G8" s="40"/>
      <c r="H8" s="40"/>
      <c r="I8" s="40">
        <v>1</v>
      </c>
      <c r="J8" s="40">
        <v>2</v>
      </c>
      <c r="K8" s="40"/>
      <c r="L8" s="40">
        <v>1</v>
      </c>
      <c r="M8" s="40"/>
      <c r="N8" s="40">
        <v>1</v>
      </c>
      <c r="O8" s="40">
        <v>1</v>
      </c>
      <c r="P8" s="40">
        <v>1</v>
      </c>
      <c r="Q8" s="15">
        <v>2</v>
      </c>
    </row>
    <row r="9" spans="1:17" ht="21.75" customHeight="1">
      <c r="A9" s="30" t="s">
        <v>18</v>
      </c>
      <c r="B9" s="32" t="s">
        <v>0</v>
      </c>
      <c r="C9" s="15">
        <f t="shared" si="0"/>
        <v>6</v>
      </c>
      <c r="D9" s="40"/>
      <c r="E9" s="41"/>
      <c r="F9" s="40"/>
      <c r="G9" s="40"/>
      <c r="H9" s="40"/>
      <c r="I9" s="41"/>
      <c r="J9" s="41">
        <v>1</v>
      </c>
      <c r="K9" s="41"/>
      <c r="L9" s="40">
        <v>1</v>
      </c>
      <c r="M9" s="40"/>
      <c r="N9" s="40"/>
      <c r="O9" s="42">
        <v>2</v>
      </c>
      <c r="P9" s="42"/>
      <c r="Q9" s="15">
        <v>2</v>
      </c>
    </row>
    <row r="10" spans="1:17" ht="23.25" customHeight="1">
      <c r="A10" s="30" t="s">
        <v>17</v>
      </c>
      <c r="B10" s="32" t="s">
        <v>0</v>
      </c>
      <c r="C10" s="15">
        <f t="shared" si="0"/>
        <v>20</v>
      </c>
      <c r="D10" s="40"/>
      <c r="E10" s="41"/>
      <c r="F10" s="40"/>
      <c r="G10" s="40"/>
      <c r="H10" s="40"/>
      <c r="I10" s="41"/>
      <c r="J10" s="41"/>
      <c r="K10" s="41"/>
      <c r="L10" s="40"/>
      <c r="M10" s="40"/>
      <c r="N10" s="40"/>
      <c r="O10" s="42"/>
      <c r="P10" s="42"/>
      <c r="Q10" s="15">
        <v>20</v>
      </c>
    </row>
    <row r="11" spans="1:17" ht="23.25" customHeight="1">
      <c r="A11" s="45" t="s">
        <v>12</v>
      </c>
      <c r="B11" s="32" t="s">
        <v>0</v>
      </c>
      <c r="C11" s="15">
        <f t="shared" si="0"/>
        <v>1</v>
      </c>
      <c r="D11" s="40"/>
      <c r="E11" s="41"/>
      <c r="F11" s="40"/>
      <c r="G11" s="40"/>
      <c r="H11" s="40"/>
      <c r="I11" s="41"/>
      <c r="J11" s="41"/>
      <c r="K11" s="41"/>
      <c r="L11" s="40"/>
      <c r="M11" s="40"/>
      <c r="N11" s="40"/>
      <c r="O11" s="42"/>
      <c r="P11" s="42"/>
      <c r="Q11" s="15">
        <v>1</v>
      </c>
    </row>
    <row r="12" spans="1:17" ht="24.75" customHeight="1">
      <c r="A12" s="30" t="s">
        <v>4</v>
      </c>
      <c r="B12" s="10" t="s">
        <v>0</v>
      </c>
      <c r="C12" s="15">
        <f t="shared" si="0"/>
        <v>1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15">
        <v>1</v>
      </c>
    </row>
    <row r="13" spans="1:17" ht="24.75" customHeight="1">
      <c r="A13" s="11" t="s">
        <v>23</v>
      </c>
      <c r="B13" s="10" t="s">
        <v>0</v>
      </c>
      <c r="C13" s="15">
        <f t="shared" si="0"/>
        <v>1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15">
        <v>1</v>
      </c>
    </row>
    <row r="14" spans="1:17" ht="30" customHeight="1">
      <c r="A14" s="11" t="s">
        <v>24</v>
      </c>
      <c r="B14" s="10" t="s">
        <v>0</v>
      </c>
      <c r="C14" s="15">
        <f t="shared" si="0"/>
        <v>48</v>
      </c>
      <c r="D14" s="40">
        <v>1</v>
      </c>
      <c r="E14" s="40">
        <v>2</v>
      </c>
      <c r="F14" s="40">
        <v>2</v>
      </c>
      <c r="G14" s="40">
        <v>1</v>
      </c>
      <c r="H14" s="40"/>
      <c r="I14" s="40">
        <v>2</v>
      </c>
      <c r="J14" s="40"/>
      <c r="K14" s="40"/>
      <c r="L14" s="40">
        <v>1</v>
      </c>
      <c r="M14" s="40"/>
      <c r="N14" s="40"/>
      <c r="O14" s="40">
        <v>8</v>
      </c>
      <c r="P14" s="40"/>
      <c r="Q14" s="15">
        <v>31</v>
      </c>
    </row>
    <row r="15" spans="1:17" ht="24.75" customHeight="1">
      <c r="A15" s="11" t="s">
        <v>25</v>
      </c>
      <c r="B15" s="10" t="s">
        <v>0</v>
      </c>
      <c r="C15" s="15">
        <f t="shared" si="0"/>
        <v>10</v>
      </c>
      <c r="D15" s="40"/>
      <c r="E15" s="40"/>
      <c r="F15" s="40">
        <v>1</v>
      </c>
      <c r="G15" s="40"/>
      <c r="H15" s="40"/>
      <c r="I15" s="40"/>
      <c r="J15" s="40">
        <v>1</v>
      </c>
      <c r="K15" s="40"/>
      <c r="L15" s="40"/>
      <c r="M15" s="40"/>
      <c r="N15" s="40"/>
      <c r="O15" s="40">
        <v>1</v>
      </c>
      <c r="P15" s="40"/>
      <c r="Q15" s="15">
        <v>7</v>
      </c>
    </row>
    <row r="16" spans="1:17" ht="24.75" customHeight="1">
      <c r="A16" s="11" t="s">
        <v>26</v>
      </c>
      <c r="B16" s="10" t="s">
        <v>0</v>
      </c>
      <c r="C16" s="15">
        <f t="shared" si="0"/>
        <v>1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15">
        <v>1</v>
      </c>
    </row>
    <row r="17" spans="1:17" ht="24.75" customHeight="1">
      <c r="A17" s="11" t="s">
        <v>27</v>
      </c>
      <c r="B17" s="10" t="s">
        <v>0</v>
      </c>
      <c r="C17" s="15">
        <f t="shared" si="0"/>
        <v>42</v>
      </c>
      <c r="D17" s="40">
        <v>1</v>
      </c>
      <c r="E17" s="40"/>
      <c r="F17" s="40"/>
      <c r="G17" s="40"/>
      <c r="H17" s="40"/>
      <c r="I17" s="40"/>
      <c r="J17" s="40"/>
      <c r="K17" s="40"/>
      <c r="L17" s="40"/>
      <c r="M17" s="40">
        <v>9</v>
      </c>
      <c r="N17" s="40">
        <v>13</v>
      </c>
      <c r="O17" s="40">
        <v>5</v>
      </c>
      <c r="P17" s="40">
        <v>13</v>
      </c>
      <c r="Q17" s="15">
        <v>1</v>
      </c>
    </row>
    <row r="18" spans="1:17" ht="25.5" customHeight="1">
      <c r="A18" s="11" t="s">
        <v>28</v>
      </c>
      <c r="B18" s="10" t="s">
        <v>0</v>
      </c>
      <c r="C18" s="15">
        <f t="shared" si="0"/>
        <v>3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2"/>
      <c r="O18" s="40"/>
      <c r="P18" s="40"/>
      <c r="Q18" s="15">
        <v>3</v>
      </c>
    </row>
    <row r="19" spans="1:17" ht="24.75" customHeight="1">
      <c r="A19" s="9" t="s">
        <v>34</v>
      </c>
      <c r="B19" s="10" t="s">
        <v>0</v>
      </c>
      <c r="C19" s="15">
        <f t="shared" si="0"/>
        <v>32</v>
      </c>
      <c r="D19" s="40"/>
      <c r="E19" s="40"/>
      <c r="F19" s="40"/>
      <c r="G19" s="40"/>
      <c r="H19" s="40"/>
      <c r="I19" s="40">
        <v>6</v>
      </c>
      <c r="J19" s="40"/>
      <c r="K19" s="40"/>
      <c r="L19" s="40">
        <v>14</v>
      </c>
      <c r="M19" s="40"/>
      <c r="N19" s="42">
        <v>1</v>
      </c>
      <c r="O19" s="40">
        <v>1</v>
      </c>
      <c r="P19" s="40">
        <v>7</v>
      </c>
      <c r="Q19" s="15">
        <v>3</v>
      </c>
    </row>
    <row r="20" spans="1:17" ht="26.25" customHeight="1">
      <c r="A20" s="30" t="s">
        <v>29</v>
      </c>
      <c r="B20" s="10" t="s">
        <v>0</v>
      </c>
      <c r="C20" s="15">
        <f t="shared" si="0"/>
        <v>52</v>
      </c>
      <c r="D20" s="40">
        <v>4</v>
      </c>
      <c r="E20" s="40"/>
      <c r="F20" s="40"/>
      <c r="G20" s="40"/>
      <c r="H20" s="40">
        <v>1</v>
      </c>
      <c r="I20" s="40">
        <v>2</v>
      </c>
      <c r="J20" s="40">
        <v>1</v>
      </c>
      <c r="K20" s="40">
        <v>10</v>
      </c>
      <c r="L20" s="40"/>
      <c r="M20" s="40">
        <v>6</v>
      </c>
      <c r="N20" s="42"/>
      <c r="O20" s="40">
        <v>4</v>
      </c>
      <c r="P20" s="40">
        <v>12</v>
      </c>
      <c r="Q20" s="15">
        <v>12</v>
      </c>
    </row>
    <row r="21" spans="1:17" ht="23.25" customHeight="1">
      <c r="A21" s="30" t="s">
        <v>30</v>
      </c>
      <c r="B21" s="10" t="s">
        <v>0</v>
      </c>
      <c r="C21" s="15">
        <f t="shared" si="0"/>
        <v>34</v>
      </c>
      <c r="D21" s="40"/>
      <c r="E21" s="40">
        <v>9</v>
      </c>
      <c r="F21" s="40">
        <v>8</v>
      </c>
      <c r="G21" s="40">
        <v>8</v>
      </c>
      <c r="H21" s="40">
        <v>5</v>
      </c>
      <c r="I21" s="40">
        <v>2</v>
      </c>
      <c r="J21" s="40"/>
      <c r="K21" s="40"/>
      <c r="L21" s="40"/>
      <c r="M21" s="40"/>
      <c r="N21" s="40"/>
      <c r="O21" s="40"/>
      <c r="P21" s="40"/>
      <c r="Q21" s="15">
        <v>2</v>
      </c>
    </row>
    <row r="22" spans="1:17" ht="23.25" customHeight="1">
      <c r="A22" s="30" t="s">
        <v>31</v>
      </c>
      <c r="B22" s="10" t="s">
        <v>0</v>
      </c>
      <c r="C22" s="15">
        <f t="shared" si="0"/>
        <v>6</v>
      </c>
      <c r="D22" s="40"/>
      <c r="E22" s="40"/>
      <c r="F22" s="40"/>
      <c r="G22" s="40"/>
      <c r="H22" s="40"/>
      <c r="I22" s="40"/>
      <c r="J22" s="40"/>
      <c r="K22" s="40">
        <v>2</v>
      </c>
      <c r="L22" s="40"/>
      <c r="M22" s="40"/>
      <c r="N22" s="40"/>
      <c r="O22" s="40">
        <v>1</v>
      </c>
      <c r="P22" s="40"/>
      <c r="Q22" s="15">
        <v>3</v>
      </c>
    </row>
    <row r="23" spans="1:17" ht="23.25" customHeight="1">
      <c r="A23" s="13" t="s">
        <v>32</v>
      </c>
      <c r="B23" s="10" t="s">
        <v>0</v>
      </c>
      <c r="C23" s="15">
        <f t="shared" si="0"/>
        <v>1</v>
      </c>
      <c r="D23" s="40"/>
      <c r="E23" s="41"/>
      <c r="F23" s="40"/>
      <c r="G23" s="41"/>
      <c r="H23" s="40"/>
      <c r="I23" s="40"/>
      <c r="J23" s="40"/>
      <c r="K23" s="40"/>
      <c r="L23" s="40"/>
      <c r="M23" s="40"/>
      <c r="N23" s="40"/>
      <c r="O23" s="40"/>
      <c r="P23" s="40"/>
      <c r="Q23" s="15">
        <v>1</v>
      </c>
    </row>
    <row r="24" spans="1:17" ht="23.25" customHeight="1">
      <c r="A24" s="30" t="s">
        <v>33</v>
      </c>
      <c r="B24" s="10" t="s">
        <v>0</v>
      </c>
      <c r="C24" s="15">
        <f t="shared" si="0"/>
        <v>3</v>
      </c>
      <c r="D24" s="40"/>
      <c r="E24" s="41"/>
      <c r="F24" s="40"/>
      <c r="G24" s="41"/>
      <c r="H24" s="40"/>
      <c r="I24" s="40"/>
      <c r="J24" s="40">
        <v>2</v>
      </c>
      <c r="K24" s="40"/>
      <c r="L24" s="40"/>
      <c r="M24" s="40"/>
      <c r="N24" s="40"/>
      <c r="O24" s="40"/>
      <c r="P24" s="40"/>
      <c r="Q24" s="15">
        <v>1</v>
      </c>
    </row>
    <row r="25" spans="1:17" ht="23.25" customHeight="1">
      <c r="A25" s="11" t="s">
        <v>35</v>
      </c>
      <c r="B25" s="10" t="s">
        <v>0</v>
      </c>
      <c r="C25" s="15">
        <f t="shared" si="0"/>
        <v>1</v>
      </c>
      <c r="D25" s="40">
        <v>1</v>
      </c>
      <c r="E25" s="41"/>
      <c r="F25" s="40"/>
      <c r="G25" s="41"/>
      <c r="H25" s="40"/>
      <c r="I25" s="40"/>
      <c r="J25" s="40"/>
      <c r="K25" s="40"/>
      <c r="L25" s="40"/>
      <c r="M25" s="40"/>
      <c r="N25" s="40"/>
      <c r="O25" s="40"/>
      <c r="P25" s="40"/>
      <c r="Q25" s="15"/>
    </row>
    <row r="26" spans="1:17" ht="23.25" customHeight="1">
      <c r="A26" s="11" t="s">
        <v>36</v>
      </c>
      <c r="B26" s="32" t="s">
        <v>0</v>
      </c>
      <c r="C26" s="15">
        <f t="shared" si="0"/>
        <v>25</v>
      </c>
      <c r="D26" s="40">
        <v>3</v>
      </c>
      <c r="E26" s="41">
        <v>1</v>
      </c>
      <c r="F26" s="41">
        <v>2</v>
      </c>
      <c r="G26" s="41">
        <v>1</v>
      </c>
      <c r="H26" s="40">
        <v>3</v>
      </c>
      <c r="I26" s="40">
        <v>3</v>
      </c>
      <c r="J26" s="40">
        <v>2</v>
      </c>
      <c r="K26" s="40">
        <v>1</v>
      </c>
      <c r="L26" s="40">
        <v>3</v>
      </c>
      <c r="M26" s="40">
        <v>2</v>
      </c>
      <c r="N26" s="40"/>
      <c r="O26" s="40">
        <v>2</v>
      </c>
      <c r="P26" s="40">
        <v>2</v>
      </c>
      <c r="Q26" s="15"/>
    </row>
    <row r="27" spans="1:17" ht="27" customHeight="1">
      <c r="A27" s="9" t="s">
        <v>37</v>
      </c>
      <c r="B27" s="10" t="s">
        <v>0</v>
      </c>
      <c r="C27" s="15">
        <f t="shared" si="0"/>
        <v>1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15">
        <v>1</v>
      </c>
    </row>
    <row r="28" spans="1:17" ht="27" customHeight="1">
      <c r="A28" s="9" t="s">
        <v>110</v>
      </c>
      <c r="B28" s="10" t="s">
        <v>111</v>
      </c>
      <c r="C28" s="15">
        <f t="shared" si="0"/>
        <v>1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15">
        <v>1</v>
      </c>
    </row>
    <row r="29" spans="1:17" ht="27" customHeight="1">
      <c r="A29" s="31" t="s">
        <v>14</v>
      </c>
      <c r="B29" s="32" t="s">
        <v>1</v>
      </c>
      <c r="C29" s="15">
        <f t="shared" si="0"/>
        <v>1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15">
        <v>1</v>
      </c>
    </row>
    <row r="30" spans="1:17" ht="27" customHeight="1">
      <c r="A30" s="31" t="s">
        <v>134</v>
      </c>
      <c r="B30" s="10" t="s">
        <v>0</v>
      </c>
      <c r="C30" s="15">
        <f t="shared" ref="C30:C44" si="1">SUM(D30:Q30)</f>
        <v>2</v>
      </c>
      <c r="D30" s="40"/>
      <c r="E30" s="40"/>
      <c r="F30" s="40"/>
      <c r="G30" s="40">
        <v>1</v>
      </c>
      <c r="H30" s="40"/>
      <c r="I30" s="40"/>
      <c r="J30" s="40"/>
      <c r="K30" s="40"/>
      <c r="L30" s="40"/>
      <c r="M30" s="40"/>
      <c r="N30" s="40"/>
      <c r="O30" s="40">
        <v>1</v>
      </c>
      <c r="P30" s="40"/>
      <c r="Q30" s="15"/>
    </row>
    <row r="31" spans="1:17" ht="27" customHeight="1">
      <c r="A31" s="31" t="s">
        <v>135</v>
      </c>
      <c r="B31" s="10" t="s">
        <v>0</v>
      </c>
      <c r="C31" s="15">
        <f t="shared" si="1"/>
        <v>4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>
        <v>1</v>
      </c>
      <c r="P31" s="40"/>
      <c r="Q31" s="15">
        <v>3</v>
      </c>
    </row>
    <row r="32" spans="1:17" ht="27" customHeight="1">
      <c r="A32" s="31" t="s">
        <v>136</v>
      </c>
      <c r="B32" s="10" t="s">
        <v>0</v>
      </c>
      <c r="C32" s="15">
        <f t="shared" si="1"/>
        <v>1</v>
      </c>
      <c r="D32" s="40"/>
      <c r="E32" s="40"/>
      <c r="F32" s="40"/>
      <c r="G32" s="40">
        <v>1</v>
      </c>
      <c r="H32" s="40"/>
      <c r="I32" s="40"/>
      <c r="J32" s="40"/>
      <c r="K32" s="40"/>
      <c r="L32" s="40"/>
      <c r="M32" s="40"/>
      <c r="N32" s="40"/>
      <c r="O32" s="40"/>
      <c r="P32" s="40"/>
      <c r="Q32" s="15"/>
    </row>
    <row r="33" spans="1:18" ht="27" customHeight="1">
      <c r="A33" s="31" t="s">
        <v>137</v>
      </c>
      <c r="B33" s="10" t="s">
        <v>0</v>
      </c>
      <c r="C33" s="15">
        <f t="shared" si="1"/>
        <v>2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>
        <v>1</v>
      </c>
      <c r="Q33" s="15">
        <v>1</v>
      </c>
    </row>
    <row r="34" spans="1:18" ht="27" customHeight="1">
      <c r="A34" s="31" t="s">
        <v>138</v>
      </c>
      <c r="B34" s="10" t="s">
        <v>0</v>
      </c>
      <c r="C34" s="15">
        <f t="shared" si="1"/>
        <v>4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15">
        <v>4</v>
      </c>
    </row>
    <row r="35" spans="1:18" ht="27" customHeight="1">
      <c r="A35" s="31" t="s">
        <v>139</v>
      </c>
      <c r="B35" s="10" t="s">
        <v>0</v>
      </c>
      <c r="C35" s="15">
        <f t="shared" si="1"/>
        <v>2</v>
      </c>
      <c r="D35" s="40"/>
      <c r="E35" s="40"/>
      <c r="F35" s="40"/>
      <c r="G35" s="40"/>
      <c r="H35" s="40">
        <v>1</v>
      </c>
      <c r="I35" s="40"/>
      <c r="J35" s="40"/>
      <c r="K35" s="40"/>
      <c r="L35" s="40"/>
      <c r="M35" s="40"/>
      <c r="N35" s="40"/>
      <c r="O35" s="40"/>
      <c r="P35" s="40"/>
      <c r="Q35" s="15">
        <v>1</v>
      </c>
    </row>
    <row r="36" spans="1:18" ht="27" customHeight="1">
      <c r="A36" s="31" t="s">
        <v>140</v>
      </c>
      <c r="B36" s="10" t="s">
        <v>0</v>
      </c>
      <c r="C36" s="15">
        <f t="shared" si="1"/>
        <v>14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>
        <v>1</v>
      </c>
      <c r="Q36" s="15">
        <v>13</v>
      </c>
    </row>
    <row r="37" spans="1:18" ht="27" customHeight="1">
      <c r="A37" s="31" t="s">
        <v>141</v>
      </c>
      <c r="B37" s="10" t="s">
        <v>0</v>
      </c>
      <c r="C37" s="15">
        <f t="shared" si="1"/>
        <v>2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>
        <v>1</v>
      </c>
      <c r="P37" s="40"/>
      <c r="Q37" s="15">
        <v>1</v>
      </c>
    </row>
    <row r="38" spans="1:18" ht="27" customHeight="1">
      <c r="A38" s="31" t="s">
        <v>142</v>
      </c>
      <c r="B38" s="10" t="s">
        <v>0</v>
      </c>
      <c r="C38" s="15">
        <f t="shared" si="1"/>
        <v>1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15">
        <v>1</v>
      </c>
    </row>
    <row r="39" spans="1:18" ht="27" customHeight="1">
      <c r="A39" s="31" t="s">
        <v>143</v>
      </c>
      <c r="B39" s="10" t="s">
        <v>0</v>
      </c>
      <c r="C39" s="15">
        <f t="shared" si="1"/>
        <v>2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>
        <v>1</v>
      </c>
      <c r="P39" s="40"/>
      <c r="Q39" s="15">
        <v>1</v>
      </c>
    </row>
    <row r="40" spans="1:18" ht="27" customHeight="1">
      <c r="A40" s="31" t="s">
        <v>144</v>
      </c>
      <c r="B40" s="10" t="s">
        <v>0</v>
      </c>
      <c r="C40" s="15">
        <f t="shared" si="1"/>
        <v>4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>
        <v>2</v>
      </c>
      <c r="Q40" s="15">
        <v>2</v>
      </c>
    </row>
    <row r="41" spans="1:18" ht="27" customHeight="1">
      <c r="A41" s="31" t="s">
        <v>145</v>
      </c>
      <c r="B41" s="10" t="s">
        <v>0</v>
      </c>
      <c r="C41" s="15">
        <f t="shared" si="1"/>
        <v>1</v>
      </c>
      <c r="D41" s="40"/>
      <c r="E41" s="40"/>
      <c r="F41" s="40"/>
      <c r="G41" s="40"/>
      <c r="H41" s="40">
        <v>1</v>
      </c>
      <c r="I41" s="40"/>
      <c r="J41" s="40"/>
      <c r="K41" s="40"/>
      <c r="L41" s="40"/>
      <c r="M41" s="40"/>
      <c r="N41" s="40"/>
      <c r="O41" s="40"/>
      <c r="P41" s="40"/>
      <c r="Q41" s="15"/>
    </row>
    <row r="42" spans="1:18" ht="14.25">
      <c r="A42" s="31" t="s">
        <v>146</v>
      </c>
      <c r="B42" s="10" t="s">
        <v>0</v>
      </c>
      <c r="C42" s="15">
        <f t="shared" si="1"/>
        <v>1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>
        <v>1</v>
      </c>
      <c r="P42" s="40"/>
      <c r="Q42" s="15"/>
      <c r="R42" s="46"/>
    </row>
    <row r="43" spans="1:18" ht="14.25">
      <c r="A43" s="31" t="s">
        <v>147</v>
      </c>
      <c r="B43" s="10" t="s">
        <v>0</v>
      </c>
      <c r="C43" s="15">
        <f t="shared" si="1"/>
        <v>1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>
        <v>1</v>
      </c>
      <c r="O43" s="40"/>
      <c r="P43" s="40"/>
      <c r="Q43" s="15"/>
      <c r="R43" s="46"/>
    </row>
    <row r="44" spans="1:18" ht="14.25">
      <c r="A44" s="31"/>
      <c r="B44" s="10" t="s">
        <v>0</v>
      </c>
      <c r="C44" s="15">
        <f t="shared" si="1"/>
        <v>0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15"/>
      <c r="R44" s="46"/>
    </row>
    <row r="45" spans="1:18" ht="14.25">
      <c r="A45" s="47"/>
      <c r="B45" s="48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50"/>
      <c r="P45" s="51"/>
      <c r="Q45" s="51"/>
      <c r="R45" s="46"/>
    </row>
    <row r="46" spans="1:18" ht="14.25">
      <c r="A46" s="47"/>
      <c r="B46" s="48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50"/>
      <c r="P46" s="51"/>
      <c r="Q46" s="51"/>
      <c r="R46" s="46"/>
    </row>
    <row r="47" spans="1:18" ht="14.25">
      <c r="A47" s="47"/>
      <c r="B47" s="48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50"/>
      <c r="P47" s="51"/>
      <c r="Q47" s="51"/>
      <c r="R47" s="46"/>
    </row>
    <row r="48" spans="1:18" ht="14.25">
      <c r="A48" s="47"/>
      <c r="B48" s="48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50"/>
      <c r="P48" s="51"/>
      <c r="Q48" s="51"/>
      <c r="R48" s="46"/>
    </row>
    <row r="49" spans="1:18" ht="38.25" customHeight="1">
      <c r="A49" s="42" t="s">
        <v>7</v>
      </c>
      <c r="B49" s="32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2"/>
      <c r="P49" s="52"/>
      <c r="Q49" s="42"/>
      <c r="R49" s="46"/>
    </row>
    <row r="50" spans="1:18" ht="19.5" customHeight="1">
      <c r="A50" s="30" t="s">
        <v>8</v>
      </c>
      <c r="B50" s="10" t="s">
        <v>0</v>
      </c>
      <c r="C50" s="15">
        <f t="shared" ref="C50:C60" si="2">SUM(D50:Q50)</f>
        <v>7</v>
      </c>
      <c r="D50" s="40">
        <v>1</v>
      </c>
      <c r="E50" s="40"/>
      <c r="F50" s="40">
        <v>1</v>
      </c>
      <c r="G50" s="40"/>
      <c r="H50" s="40">
        <v>1</v>
      </c>
      <c r="I50" s="40"/>
      <c r="J50" s="40"/>
      <c r="K50" s="40">
        <v>1</v>
      </c>
      <c r="L50" s="40">
        <v>1</v>
      </c>
      <c r="M50" s="40">
        <v>1</v>
      </c>
      <c r="N50" s="40"/>
      <c r="O50" s="42"/>
      <c r="P50" s="42">
        <v>1</v>
      </c>
      <c r="Q50" s="42"/>
    </row>
    <row r="51" spans="1:18" ht="19.5" customHeight="1">
      <c r="A51" s="30" t="s">
        <v>112</v>
      </c>
      <c r="B51" s="10" t="s">
        <v>0</v>
      </c>
      <c r="C51" s="15">
        <f t="shared" si="2"/>
        <v>1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2"/>
      <c r="P51" s="42"/>
      <c r="Q51" s="42">
        <v>1</v>
      </c>
    </row>
    <row r="52" spans="1:18" ht="20.25" customHeight="1">
      <c r="A52" s="30" t="s">
        <v>16</v>
      </c>
      <c r="B52" s="10" t="s">
        <v>0</v>
      </c>
      <c r="C52" s="15">
        <f t="shared" si="2"/>
        <v>7</v>
      </c>
      <c r="D52" s="40"/>
      <c r="E52" s="40"/>
      <c r="F52" s="40"/>
      <c r="G52" s="40"/>
      <c r="H52" s="40"/>
      <c r="I52" s="40"/>
      <c r="J52" s="40"/>
      <c r="K52" s="40">
        <v>1</v>
      </c>
      <c r="L52" s="40">
        <v>1</v>
      </c>
      <c r="M52" s="40"/>
      <c r="N52" s="40">
        <v>2</v>
      </c>
      <c r="O52" s="42"/>
      <c r="P52" s="42"/>
      <c r="Q52" s="42">
        <v>3</v>
      </c>
    </row>
    <row r="53" spans="1:18" ht="19.5" customHeight="1">
      <c r="A53" s="30" t="s">
        <v>15</v>
      </c>
      <c r="B53" s="10" t="s">
        <v>0</v>
      </c>
      <c r="C53" s="15">
        <f t="shared" si="2"/>
        <v>1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>
        <v>1</v>
      </c>
      <c r="O53" s="42"/>
      <c r="P53" s="42"/>
      <c r="Q53" s="42"/>
    </row>
    <row r="54" spans="1:18" ht="20.25" customHeight="1">
      <c r="A54" s="30" t="s">
        <v>10</v>
      </c>
      <c r="B54" s="10" t="s">
        <v>0</v>
      </c>
      <c r="C54" s="15">
        <f t="shared" si="2"/>
        <v>4</v>
      </c>
      <c r="D54" s="40"/>
      <c r="E54" s="40"/>
      <c r="F54" s="40"/>
      <c r="G54" s="40"/>
      <c r="H54" s="40"/>
      <c r="I54" s="40"/>
      <c r="J54" s="40">
        <v>2</v>
      </c>
      <c r="K54" s="40"/>
      <c r="L54" s="40"/>
      <c r="M54" s="40"/>
      <c r="N54" s="40"/>
      <c r="O54" s="42"/>
      <c r="P54" s="42"/>
      <c r="Q54" s="42">
        <v>2</v>
      </c>
    </row>
    <row r="55" spans="1:18" ht="20.25" customHeight="1">
      <c r="A55" s="44" t="s">
        <v>38</v>
      </c>
      <c r="B55" s="10" t="s">
        <v>0</v>
      </c>
      <c r="C55" s="15">
        <f t="shared" si="2"/>
        <v>1</v>
      </c>
      <c r="D55" s="40"/>
      <c r="E55" s="40"/>
      <c r="F55" s="40"/>
      <c r="G55" s="40">
        <v>1</v>
      </c>
      <c r="H55" s="40"/>
      <c r="I55" s="40"/>
      <c r="J55" s="40"/>
      <c r="K55" s="40"/>
      <c r="L55" s="40"/>
      <c r="M55" s="40"/>
      <c r="N55" s="40"/>
      <c r="O55" s="42"/>
      <c r="P55" s="42"/>
      <c r="Q55" s="42"/>
    </row>
    <row r="56" spans="1:18" ht="20.25" customHeight="1">
      <c r="A56" s="44" t="s">
        <v>39</v>
      </c>
      <c r="B56" s="10" t="s">
        <v>0</v>
      </c>
      <c r="C56" s="15">
        <f t="shared" si="2"/>
        <v>6</v>
      </c>
      <c r="D56" s="40"/>
      <c r="E56" s="40"/>
      <c r="F56" s="40"/>
      <c r="G56" s="40"/>
      <c r="H56" s="40">
        <v>1</v>
      </c>
      <c r="I56" s="40"/>
      <c r="J56" s="40"/>
      <c r="K56" s="40"/>
      <c r="L56" s="40"/>
      <c r="M56" s="40"/>
      <c r="N56" s="40">
        <v>1</v>
      </c>
      <c r="O56" s="42"/>
      <c r="P56" s="42"/>
      <c r="Q56" s="42">
        <v>4</v>
      </c>
    </row>
    <row r="57" spans="1:18" ht="20.25" customHeight="1">
      <c r="A57" s="44" t="s">
        <v>40</v>
      </c>
      <c r="B57" s="10" t="s">
        <v>0</v>
      </c>
      <c r="C57" s="15">
        <f t="shared" si="2"/>
        <v>4</v>
      </c>
      <c r="D57" s="40"/>
      <c r="E57" s="40"/>
      <c r="F57" s="40"/>
      <c r="G57" s="40"/>
      <c r="H57" s="40"/>
      <c r="I57" s="40"/>
      <c r="J57" s="40"/>
      <c r="K57" s="40"/>
      <c r="L57" s="40">
        <v>2</v>
      </c>
      <c r="M57" s="40"/>
      <c r="N57" s="40"/>
      <c r="O57" s="42">
        <v>2</v>
      </c>
      <c r="P57" s="42"/>
      <c r="Q57" s="42"/>
    </row>
    <row r="58" spans="1:18" ht="20.25" customHeight="1">
      <c r="A58" s="44" t="s">
        <v>41</v>
      </c>
      <c r="B58" s="10" t="s">
        <v>0</v>
      </c>
      <c r="C58" s="15">
        <f t="shared" si="2"/>
        <v>1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2"/>
      <c r="P58" s="42"/>
      <c r="Q58" s="42">
        <v>1</v>
      </c>
    </row>
    <row r="59" spans="1:18" ht="21" customHeight="1">
      <c r="A59" s="30" t="s">
        <v>11</v>
      </c>
      <c r="B59" s="10" t="s">
        <v>0</v>
      </c>
      <c r="C59" s="15">
        <f t="shared" si="2"/>
        <v>16</v>
      </c>
      <c r="D59" s="40">
        <v>1</v>
      </c>
      <c r="E59" s="40">
        <v>1</v>
      </c>
      <c r="F59" s="40">
        <v>1</v>
      </c>
      <c r="G59" s="40">
        <v>1</v>
      </c>
      <c r="H59" s="40">
        <v>1</v>
      </c>
      <c r="I59" s="40">
        <v>1</v>
      </c>
      <c r="J59" s="40">
        <v>1</v>
      </c>
      <c r="K59" s="40"/>
      <c r="L59" s="40">
        <v>1</v>
      </c>
      <c r="M59" s="40">
        <v>2</v>
      </c>
      <c r="N59" s="40"/>
      <c r="O59" s="42">
        <v>2</v>
      </c>
      <c r="P59" s="42">
        <v>2</v>
      </c>
      <c r="Q59" s="42">
        <v>2</v>
      </c>
    </row>
    <row r="60" spans="1:18" ht="19.5" customHeight="1">
      <c r="A60" s="30" t="s">
        <v>9</v>
      </c>
      <c r="B60" s="10" t="s">
        <v>0</v>
      </c>
      <c r="C60" s="15">
        <f t="shared" si="2"/>
        <v>6</v>
      </c>
      <c r="D60" s="40"/>
      <c r="E60" s="40"/>
      <c r="F60" s="40"/>
      <c r="G60" s="40"/>
      <c r="H60" s="40"/>
      <c r="I60" s="40">
        <v>1</v>
      </c>
      <c r="J60" s="40"/>
      <c r="K60" s="40"/>
      <c r="L60" s="40"/>
      <c r="M60" s="40"/>
      <c r="N60" s="40">
        <v>1</v>
      </c>
      <c r="O60" s="42">
        <v>1</v>
      </c>
      <c r="P60" s="42">
        <v>1</v>
      </c>
      <c r="Q60" s="42">
        <v>2</v>
      </c>
    </row>
    <row r="61" spans="1:18" ht="14.25">
      <c r="A61" s="30" t="s">
        <v>148</v>
      </c>
      <c r="B61" s="10" t="s">
        <v>0</v>
      </c>
      <c r="C61" s="15">
        <f t="shared" ref="C61:C62" si="3">SUM(D61:Q61)</f>
        <v>1</v>
      </c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>
        <v>1</v>
      </c>
    </row>
    <row r="62" spans="1:18" ht="38.25" customHeight="1">
      <c r="A62" s="54" t="s">
        <v>149</v>
      </c>
      <c r="B62" s="10" t="s">
        <v>0</v>
      </c>
      <c r="C62" s="15">
        <f t="shared" si="3"/>
        <v>1</v>
      </c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>
        <v>1</v>
      </c>
    </row>
    <row r="63" spans="1:18" ht="16.5" customHeight="1">
      <c r="A63" s="30" t="s">
        <v>148</v>
      </c>
      <c r="B63" s="10" t="s">
        <v>0</v>
      </c>
      <c r="C63" s="40">
        <v>1</v>
      </c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>
        <v>1</v>
      </c>
    </row>
    <row r="64" spans="1:18" ht="16.5" customHeight="1">
      <c r="A64" s="30" t="s">
        <v>149</v>
      </c>
      <c r="B64" s="10" t="s">
        <v>0</v>
      </c>
      <c r="C64" s="40">
        <v>1</v>
      </c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>
        <v>1</v>
      </c>
    </row>
    <row r="65" spans="2:17" ht="14.25"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</row>
    <row r="66" spans="2:17" ht="14.25"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</row>
    <row r="67" spans="2:17" ht="14.25"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</row>
    <row r="68" spans="2:17" ht="14.25"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</row>
    <row r="69" spans="2:17" ht="14.25"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</row>
    <row r="70" spans="2:17" ht="14.25"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</row>
    <row r="71" spans="2:17" ht="14.25"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</row>
    <row r="72" spans="2:17" ht="14.25"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</row>
    <row r="73" spans="2:17" ht="14.25"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</row>
    <row r="74" spans="2:17" ht="14.25"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</row>
    <row r="75" spans="2:17" ht="14.25"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</row>
    <row r="76" spans="2:17" ht="14.25"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</row>
    <row r="77" spans="2:17"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9"/>
      <c r="P77" s="60"/>
      <c r="Q77" s="60"/>
    </row>
    <row r="78" spans="2:17"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9"/>
      <c r="P78" s="60"/>
      <c r="Q78" s="60"/>
    </row>
    <row r="79" spans="2:17"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9"/>
      <c r="P79" s="60"/>
      <c r="Q79" s="60"/>
    </row>
  </sheetData>
  <autoFilter ref="A2:R44" xr:uid="{00000000-0001-0000-0000-000000000000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tabela cenowa</vt:lpstr>
      <vt:lpstr>WYKAZ SIEDZIB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Jaguś-Buczek Klaudia (PO Kielce)</cp:lastModifiedBy>
  <dcterms:created xsi:type="dcterms:W3CDTF">2018-03-28T10:04:14Z</dcterms:created>
  <dcterms:modified xsi:type="dcterms:W3CDTF">2026-03-16T13:50:24Z</dcterms:modified>
</cp:coreProperties>
</file>